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099840D-DD7D-4255-A4EC-103C2C30CBFD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tiv'!$A$1:$F$18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0" l="1"/>
  <c r="D68" i="10" s="1"/>
  <c r="D42" i="19"/>
  <c r="F22" i="7"/>
  <c r="D18" i="19"/>
  <c r="D12" i="19"/>
  <c r="C19" i="10"/>
  <c r="C21" i="9"/>
  <c r="N8" i="26"/>
  <c r="N10" i="26"/>
  <c r="N11" i="26"/>
  <c r="N12" i="26"/>
  <c r="N13" i="26"/>
  <c r="N14" i="26"/>
  <c r="N15" i="26"/>
  <c r="N16" i="26"/>
  <c r="N17" i="26"/>
  <c r="N18" i="26"/>
  <c r="N7" i="26"/>
  <c r="M8" i="26"/>
  <c r="M10" i="26"/>
  <c r="M11" i="26"/>
  <c r="M12" i="26"/>
  <c r="M13" i="26"/>
  <c r="M14" i="26"/>
  <c r="M15" i="26"/>
  <c r="M16" i="26"/>
  <c r="M17" i="26"/>
  <c r="M18" i="26"/>
  <c r="M7" i="26"/>
  <c r="F34" i="7"/>
  <c r="D34" i="7" s="1"/>
  <c r="D18" i="9"/>
  <c r="E18" i="9" s="1"/>
  <c r="C34" i="7" l="1"/>
  <c r="E34" i="7"/>
  <c r="J32" i="26"/>
  <c r="J30" i="26"/>
  <c r="D17" i="19" l="1"/>
  <c r="F55" i="7" l="1"/>
  <c r="D30" i="18"/>
  <c r="F16" i="7"/>
  <c r="A2" i="29" l="1"/>
  <c r="D17" i="29"/>
  <c r="D15" i="29"/>
  <c r="F7" i="29"/>
  <c r="E7" i="29"/>
  <c r="D7" i="29"/>
  <c r="C7" i="29" l="1"/>
  <c r="D12" i="29" l="1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E69" i="10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N9" i="26" l="1"/>
  <c r="M9" i="26"/>
  <c r="A28" i="10"/>
  <c r="A32" i="19"/>
  <c r="A33" i="19" s="1"/>
  <c r="O16" i="26"/>
  <c r="O10" i="26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O11" i="26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2" i="26"/>
  <c r="O15" i="26"/>
  <c r="O7" i="26"/>
  <c r="O13" i="26"/>
  <c r="M28" i="26"/>
  <c r="O14" i="26"/>
  <c r="O8" i="26"/>
  <c r="F19" i="26"/>
  <c r="F20" i="26" s="1"/>
  <c r="J19" i="26"/>
  <c r="J20" i="26" s="1"/>
  <c r="O18" i="26"/>
  <c r="E19" i="26"/>
  <c r="I19" i="26"/>
  <c r="O9" i="26" l="1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O19" i="26" s="1"/>
  <c r="O20" i="26" s="1"/>
  <c r="N19" i="26"/>
  <c r="N20" i="26" s="1"/>
  <c r="D21" i="19" s="1"/>
  <c r="D17" i="9" s="1"/>
  <c r="E17" i="9" s="1"/>
  <c r="A29" i="10" l="1"/>
  <c r="A30" i="10"/>
  <c r="A37" i="7"/>
  <c r="A31" i="10" s="1"/>
  <c r="A35" i="19"/>
  <c r="A28" i="9"/>
  <c r="A14" i="10"/>
  <c r="D25" i="19"/>
  <c r="M27" i="26"/>
  <c r="F31" i="7" s="1"/>
  <c r="O27" i="26"/>
  <c r="D27" i="9" s="1"/>
  <c r="E27" i="9" s="1"/>
  <c r="D10" i="9"/>
  <c r="E10" i="9" s="1"/>
  <c r="A22" i="10"/>
  <c r="A21" i="10"/>
  <c r="A31" i="9" l="1"/>
  <c r="A29" i="9"/>
  <c r="A22" i="7"/>
  <c r="A15" i="10"/>
  <c r="A32" i="9" l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E36" i="10" l="1"/>
  <c r="A40" i="19"/>
  <c r="A34" i="9" s="1"/>
  <c r="A33" i="9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41" i="19" l="1"/>
  <c r="A35" i="9" l="1"/>
  <c r="A43" i="19" l="1"/>
  <c r="A36" i="9"/>
  <c r="A37" i="9" l="1"/>
  <c r="G1" i="7"/>
  <c r="A45" i="19" l="1"/>
  <c r="A38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46" i="19" l="1"/>
  <c r="A39" i="9"/>
  <c r="A38" i="7"/>
  <c r="A47" i="19" l="1"/>
  <c r="A40" i="9"/>
  <c r="A32" i="10"/>
  <c r="A39" i="7"/>
  <c r="A33" i="10" s="1"/>
  <c r="A41" i="9" l="1"/>
  <c r="A16" i="19"/>
  <c r="A11" i="9"/>
  <c r="G20" i="9"/>
  <c r="G21" i="11"/>
  <c r="G19" i="11"/>
  <c r="D65" i="18"/>
  <c r="D63" i="18"/>
  <c r="D77" i="10"/>
  <c r="D75" i="10"/>
  <c r="D60" i="9"/>
  <c r="D58" i="9"/>
  <c r="M7" i="11"/>
  <c r="A42" i="9" l="1"/>
  <c r="A41" i="7"/>
  <c r="A34" i="10"/>
  <c r="A12" i="9"/>
  <c r="A50" i="19" l="1"/>
  <c r="A43" i="9"/>
  <c r="A43" i="7"/>
  <c r="A37" i="10" s="1"/>
  <c r="A35" i="10"/>
  <c r="A13" i="9"/>
  <c r="A20" i="19"/>
  <c r="C61" i="7"/>
  <c r="E61" i="7"/>
  <c r="D61" i="7"/>
  <c r="M8" i="11"/>
  <c r="M9" i="11" s="1"/>
  <c r="D28" i="19" s="1"/>
  <c r="A2" i="11"/>
  <c r="D53" i="18"/>
  <c r="D58" i="18" s="1"/>
  <c r="D8" i="18"/>
  <c r="A2" i="18"/>
  <c r="C7" i="10"/>
  <c r="F5" i="10"/>
  <c r="A2" i="10"/>
  <c r="E20" i="9"/>
  <c r="F23" i="7"/>
  <c r="A7" i="7"/>
  <c r="A51" i="19" l="1"/>
  <c r="A44" i="9"/>
  <c r="F59" i="7"/>
  <c r="E53" i="10" s="1"/>
  <c r="F58" i="18"/>
  <c r="A22" i="19"/>
  <c r="A17" i="9"/>
  <c r="D22" i="9"/>
  <c r="F26" i="7"/>
  <c r="D62" i="19"/>
  <c r="D16" i="10"/>
  <c r="E16" i="10" s="1"/>
  <c r="D17" i="10"/>
  <c r="E17" i="10" s="1"/>
  <c r="A36" i="10"/>
  <c r="A19" i="19"/>
  <c r="A15" i="9" s="1"/>
  <c r="A14" i="9"/>
  <c r="A16" i="9"/>
  <c r="C55" i="10"/>
  <c r="D34" i="18"/>
  <c r="F61" i="7"/>
  <c r="C56" i="9"/>
  <c r="E68" i="10"/>
  <c r="A52" i="19" l="1"/>
  <c r="A45" i="9"/>
  <c r="D26" i="7"/>
  <c r="E26" i="7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D19" i="10" s="1"/>
  <c r="A44" i="7"/>
  <c r="F13" i="7"/>
  <c r="D6" i="9"/>
  <c r="E6" i="9" s="1"/>
  <c r="A53" i="19" l="1"/>
  <c r="A46" i="9"/>
  <c r="D25" i="7"/>
  <c r="E25" i="7"/>
  <c r="E20" i="10"/>
  <c r="E19" i="10" s="1"/>
  <c r="A45" i="7"/>
  <c r="A38" i="10"/>
  <c r="D56" i="9"/>
  <c r="E56" i="9" s="1"/>
  <c r="D7" i="10"/>
  <c r="E7" i="10" s="1"/>
  <c r="A54" i="19" l="1"/>
  <c r="A47" i="9"/>
  <c r="A40" i="10"/>
  <c r="A41" i="10"/>
  <c r="E24" i="7"/>
  <c r="D24" i="7"/>
  <c r="A39" i="10"/>
  <c r="A55" i="19" l="1"/>
  <c r="A48" i="9"/>
  <c r="A49" i="9" l="1"/>
  <c r="A48" i="7"/>
  <c r="A57" i="19" l="1"/>
  <c r="A50" i="9"/>
  <c r="A49" i="7"/>
  <c r="A42" i="10"/>
  <c r="A52" i="9" l="1"/>
  <c r="A51" i="9"/>
  <c r="A50" i="7"/>
  <c r="A51" i="7" s="1"/>
  <c r="A45" i="10" s="1"/>
  <c r="A43" i="10"/>
  <c r="A59" i="19" l="1"/>
  <c r="A53" i="9" s="1"/>
  <c r="A60" i="19"/>
  <c r="A44" i="10"/>
  <c r="A54" i="9" l="1"/>
  <c r="A52" i="7"/>
  <c r="A53" i="7" l="1"/>
  <c r="A46" i="10"/>
  <c r="A47" i="10" l="1"/>
  <c r="A55" i="7" l="1"/>
  <c r="A56" i="7" s="1"/>
  <c r="A48" i="10"/>
  <c r="A57" i="7" l="1"/>
  <c r="A58" i="7" s="1"/>
  <c r="A53" i="10"/>
  <c r="A49" i="10"/>
  <c r="A60" i="7" l="1"/>
  <c r="A50" i="10"/>
  <c r="A51" i="10" l="1"/>
  <c r="A52" i="10" l="1"/>
  <c r="A54" i="10" l="1"/>
  <c r="E64" i="10" l="1"/>
  <c r="D55" i="10"/>
  <c r="E55" i="10" l="1"/>
  <c r="E18" i="10" s="1"/>
  <c r="D18" i="10"/>
  <c r="D73" i="10" s="1"/>
  <c r="C18" i="10"/>
  <c r="C73" i="10" s="1"/>
  <c r="F12" i="7" s="1"/>
  <c r="F79" i="7" s="1"/>
  <c r="E6" i="10" l="1"/>
  <c r="E73" i="10"/>
  <c r="E28" i="10"/>
  <c r="C61" i="18" l="1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<sst xmlns="http://schemas.openxmlformats.org/spreadsheetml/2006/main" count="475" uniqueCount="288">
  <si>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</si>
  <si>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</si>
  <si>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</si>
  <si>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</si>
  <si>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</si>
  <si>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</si>
  <si>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</si>
  <si>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</si>
  <si>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</si>
  <si>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</si>
  <si>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</si>
  <si>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</si>
  <si>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</si>
  <si>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</si>
  <si>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</si>
  <si>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</si>
  <si>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</si>
  <si>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</si>
  <si>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</si>
  <si>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</si>
  <si>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</si>
  <si>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</si>
  <si>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</si>
  <si>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</si>
  <si>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</si>
  <si>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</si>
  <si>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</si>
  <si>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</si>
  <si>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</si>
  <si>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</si>
  <si>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</si>
  <si>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</si>
  <si>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</si>
  <si>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</si>
  <si>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</si>
  <si>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</si>
  <si>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</si>
  <si>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</si>
  <si>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</si>
  <si>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</si>
  <si>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</si>
  <si>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</si>
  <si>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</si>
  <si>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</si>
  <si>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</si>
  <si>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</si>
  <si>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</si>
  <si>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</si>
  <si>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</si>
  <si>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</si>
  <si>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</si>
  <si>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</si>
  <si>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</si>
  <si>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</si>
  <si>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</si>
  <si>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</si>
  <si>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</si>
  <si>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</si>
  <si>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</si>
  <si>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</si>
  <si>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</si>
  <si>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</si>
  <si>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</si>
  <si>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</si>
  <si>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</si>
  <si>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</si>
  <si>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</si>
  <si>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</si>
  <si>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</si>
  <si>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</si>
  <si>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</si>
  <si>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</si>
  <si>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</si>
  <si>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</si>
  <si>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</si>
  <si>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</si>
  <si>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</si>
  <si>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</si>
  <si>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</si>
  <si>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</si>
  <si>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</si>
  <si>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</si>
  <si>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</si>
  <si>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</si>
  <si>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</si>
  <si>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</si>
  <si>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</si>
  <si>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</si>
  <si>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</si>
  <si>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</si>
  <si>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</si>
  <si>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</si>
  <si>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</si>
  <si>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</si>
  <si>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</si>
  <si>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</si>
  <si>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</si>
  <si>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</si>
  <si>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</si>
  <si>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</si>
  <si>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</si>
  <si>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</si>
  <si>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</si>
  <si>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</si>
  <si>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</si>
  <si>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</si>
  <si>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</si>
  <si>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</si>
  <si>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</si>
  <si>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</si>
  <si>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</si>
  <si>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</si>
  <si>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</si>
  <si>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</si>
  <si>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</si>
  <si>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</si>
  <si>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</si>
  <si>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</si>
  <si>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</si>
  <si>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</si>
  <si>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</si>
  <si>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</si>
  <si>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</si>
  <si>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</si>
  <si>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</si>
  <si>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</si>
  <si>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</si>
  <si>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</si>
  <si>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</si>
  <si>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</si>
  <si>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</si>
  <si>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</si>
  <si>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</si>
  <si>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</si>
  <si>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</si>
  <si>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</si>
  <si>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</si>
  <si>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</si>
  <si>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</si>
  <si>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</si>
  <si>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</si>
  <si>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</si>
  <si>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</si>
  <si>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</si>
  <si>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</si>
  <si>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</si>
  <si>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</si>
  <si>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</si>
  <si>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</si>
  <si>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</si>
  <si>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</si>
  <si>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</si>
  <si>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</si>
  <si>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</si>
  <si>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</si>
  <si>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</si>
  <si>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</si>
  <si>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</si>
  <si>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</si>
  <si>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</si>
  <si>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</si>
  <si>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</si>
  <si>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</si>
  <si>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</si>
  <si>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</si>
  <si>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</si>
  <si>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</si>
  <si>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</si>
  <si>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</si>
  <si>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</si>
  <si>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</si>
  <si>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</si>
  <si>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</si>
  <si>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</si>
  <si>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</si>
  <si>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</si>
  <si>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</si>
  <si>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</si>
  <si>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</si>
  <si>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</si>
  <si>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</si>
  <si>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</si>
  <si>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</si>
  <si>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</si>
  <si>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</si>
  <si>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</si>
  <si>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</si>
  <si>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</si>
  <si>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</si>
  <si>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</si>
  <si>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</si>
  <si>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</si>
  <si>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</si>
  <si>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</si>
  <si>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</si>
  <si>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</si>
  <si>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</si>
  <si>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</si>
  <si>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</si>
  <si>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</si>
  <si>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</si>
  <si>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</si>
  <si>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</si>
  <si>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</si>
  <si>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</si>
  <si>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</si>
  <si>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</si>
  <si>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</si>
  <si>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</si>
  <si>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</si>
  <si>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</si>
  <si>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</si>
  <si>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</si>
  <si>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</si>
  <si>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</si>
  <si>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</si>
  <si>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</si>
  <si>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</si>
  <si>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</si>
  <si>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</si>
  <si>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</si>
  <si>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</si>
  <si>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</si>
  <si>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</si>
  <si>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</si>
  <si>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</si>
  <si>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</si>
  <si>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</si>
  <si>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</si>
  <si>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</si>
  <si>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</si>
  <si>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</si>
  <si>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</si>
  <si>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</si>
  <si>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</si>
  <si>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</si>
  <si>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</si>
  <si>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</si>
  <si>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</si>
  <si>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</si>
  <si>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</si>
  <si>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</si>
  <si>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</si>
  <si>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</si>
  <si>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</si>
  <si>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</si>
  <si>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</si>
  <si>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</si>
  <si>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</si>
  <si>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</si>
  <si>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</si>
  <si>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</si>
  <si>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</si>
  <si>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</si>
  <si>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</si>
  <si>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</si>
  <si>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</si>
  <si>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</si>
  <si>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</si>
  <si>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</si>
  <si>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</si>
  <si>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</si>
  <si>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</si>
  <si>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</si>
  <si>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</si>
  <si>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</si>
  <si>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</si>
  <si>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</si>
  <si>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</si>
  <si>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</si>
  <si>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</si>
  <si>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</si>
  <si>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դեկտեմբեր 2024</t>
  </si>
  <si>
    <t xml:space="preserve"> 01. 01. 2025թ. – 31. 12. 2025թ.</t>
  </si>
  <si>
    <t>ՈՒսումնամարզական  խմբեր</t>
  </si>
  <si>
    <t>Նախապատրաստական  խմբեր</t>
  </si>
  <si>
    <t>Սուբսիդիայի  ավելացում</t>
  </si>
  <si>
    <t>Աշխատավարձի  ավելացում</t>
  </si>
  <si>
    <t>Ըստ  կոմ. Տեղեկանքի հաշվարկի</t>
  </si>
  <si>
    <t>Սուբսիդիայի ավելացում</t>
  </si>
  <si>
    <t>Դրույքաչափերի  բարձրացում</t>
  </si>
  <si>
    <t>Ըստ կոմ. Տեղեկանքի  հաշվարկի</t>
  </si>
  <si>
    <t>Բանկի սակագների թանկացում</t>
  </si>
  <si>
    <t>Ըստ  անհրաժեշտության</t>
  </si>
  <si>
    <t>Ըստ անհրաժեշտության</t>
  </si>
  <si>
    <t>ՀԾ սպասարկման  թանկացում</t>
  </si>
  <si>
    <t>Երևանի  Քանաքեռ Զեյթունի շախմատի մանկապատանկան  մրզադպրոց  ՀՈԱԿ-ի</t>
  </si>
  <si>
    <t>Իրական շահառուի հայտարարագիր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</si>
</sst>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4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xACAAUABNAAAAAAAAAAAAAAAAAAAAAAAAAAAAAAAAAAAAAAAAAAAAAAAAAAAAAAAAAAAAAAAAAAAAAAAAAAAAAAAAAAAAAAAAAAAAAAAAAAAAAAAAAAAAAAAAAAAAAADpBwUAAgAUAAwACw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xNTRaMCMGCSqGSIb3DQEJBDEWBBRt6nh5gAI91xg57lZzomP0qYI5hTArBgsqhkiG9w0BCRACDDEcMBowGDAWBBRE5xMFRVajmd/v2Zzf5CvSbEm8HjANBgkqhkiG9w0BAQEFAASCAQAV7wBEo7XKGUvVz/ecLgiK6Ts/IfE4jlo+k1XCox/9zpuRbMtHfu0aflr6ah0gLfC+vkqoRV8g9/Hd1QdPb+LFMkqfQmFoya+nMVW/qVhtf0aRxrAHg3RLLifxceGY5Qngc1mMJsNNxQtihCssCmuOLz69RFmtITGUY50RPYE3+It029caVUybMxub0iUPZkMSf0Xsm/EH6oUxumsWMNI6xhypEIdyJIx0CVujmnNMIwxsdwg43O8F00qUo8UPuaztm7Tq9Fb5Ip0J+xMUQaVSNupojD9FpP3TdDJyWYSSYk1bMRYfbrOcqfMHTVuIiQB1W/4AW1CVunmeRykvM26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xACAAUABNAAAAAAAAAAAAAAAAAAAAAAAAAAAAAAAAAAAAAAAAAAAAAAAAAAAAAAAAAAAAAAAAAAAAAAAAAAAAAAAAAAAAAAAAAAAAAAAAAAAAAAAAAAAAAAAAAAAAAADpBwUAAgAUAAwAC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xNDhaMCMGCSqGSIb3DQEJBDEWBBTSzdPguhuPvz6UCJ/btbF/uRW8CTArBgsqhkiG9w0BCRACDDEcMBowGDAWBBRE5xMFRVajmd/v2Zzf5CvSbEm8HjANBgkqhkiG9w0BAQEFAASCAQAauBGeNB0z6u99y7oVeq5Fo01Jau7DOVAguoD0RCnW1Ki6G4D4Wc6HBtaXvw0LdBbZRitNb6pZjSVGXwU54apJM2xcqq2hohFwIopopBWKgU+JuEyf3YNIx24qlRQFJbXPMP3VG7pWO18ep1yDW1hLJwPWoC5Hws4nvKv3dYy6+R9foa/JgZ/p+6NRbMh3Uh8pTKxZBU2UlNptXAiNUjITvd5VGg0//FtEq+VmRpcJ94TqqhpvRlONVEdj2dczMdyd+zNbRtF5NySrNt/UW/JpM/S+IJ5F0UeqWr5aLdgxvdFxoLgx6Sj5GzCyew/6zcvA+G3R0UF8ItcPg9985OF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4AB4BE4A-8396-CA98-6605-29A370D8FD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5076F217-C265-2F07-CDF7-7EE2C242EB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R65"/>
  <sheetViews>
    <sheetView tabSelected="1" view="pageBreakPreview" topLeftCell="A17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8" s="6" customFormat="1">
      <c r="C1" s="36"/>
      <c r="D1" s="36" t="s">
        <v>161</v>
      </c>
      <c r="E1" s="6">
        <v>51</v>
      </c>
    </row>
    <row r="2" spans="1:8" s="6" customFormat="1">
      <c r="C2" s="36"/>
      <c r="D2" s="474" t="s">
        <v>32</v>
      </c>
      <c r="E2" s="474"/>
    </row>
    <row r="3" spans="1:8" s="6" customFormat="1">
      <c r="C3" s="36"/>
      <c r="D3" s="6" t="s">
        <v>192</v>
      </c>
    </row>
    <row r="4" spans="1:8" s="38" customFormat="1" ht="24.75" customHeight="1">
      <c r="B4" s="290"/>
      <c r="C4" s="290"/>
      <c r="D4" s="474" t="s">
        <v>265</v>
      </c>
      <c r="E4" s="474"/>
    </row>
    <row r="5" spans="1:8" s="38" customFormat="1" ht="20.25" customHeight="1">
      <c r="B5" s="290"/>
      <c r="C5" s="474" t="s">
        <v>193</v>
      </c>
      <c r="D5" s="474"/>
      <c r="E5" s="474"/>
    </row>
    <row r="6" spans="1:8" ht="18.75" customHeight="1">
      <c r="A6" s="475" t="s">
        <v>33</v>
      </c>
      <c r="B6" s="475"/>
      <c r="C6" s="475"/>
      <c r="D6" s="475"/>
      <c r="E6" s="475"/>
    </row>
    <row r="7" spans="1:8" ht="46.5" customHeight="1">
      <c r="A7" s="472" t="s">
        <v>286</v>
      </c>
      <c r="B7" s="472"/>
      <c r="C7" s="472"/>
      <c r="D7" s="472"/>
      <c r="E7" s="472"/>
    </row>
    <row r="8" spans="1:8" ht="18.75" customHeight="1">
      <c r="A8" s="473" t="s">
        <v>251</v>
      </c>
      <c r="B8" s="473"/>
      <c r="C8" s="473"/>
      <c r="D8" s="473"/>
      <c r="E8" s="473"/>
    </row>
    <row r="9" spans="1:8" ht="24" customHeight="1">
      <c r="A9" s="39"/>
      <c r="B9" s="39"/>
      <c r="C9" s="39"/>
      <c r="D9" s="40" t="s">
        <v>44</v>
      </c>
      <c r="E9" s="277"/>
    </row>
    <row r="10" spans="1:8" ht="20.25">
      <c r="A10" s="41" t="s">
        <v>7</v>
      </c>
      <c r="B10" s="42" t="s">
        <v>113</v>
      </c>
      <c r="C10" s="43"/>
      <c r="D10" s="44"/>
      <c r="E10" s="278"/>
    </row>
    <row r="11" spans="1:8" ht="22.15" customHeight="1">
      <c r="A11" s="90">
        <v>1</v>
      </c>
      <c r="B11" s="20" t="s">
        <v>107</v>
      </c>
      <c r="C11" s="45"/>
      <c r="D11" s="186">
        <v>32201.4</v>
      </c>
      <c r="E11" s="279"/>
    </row>
    <row r="12" spans="1:8" ht="18" hidden="1" customHeight="1">
      <c r="A12" s="90">
        <v>2</v>
      </c>
      <c r="B12" s="228" t="s">
        <v>200</v>
      </c>
      <c r="C12" s="45"/>
      <c r="D12" s="187">
        <f>+Ashkhatavardz!J7</f>
        <v>0</v>
      </c>
      <c r="E12" s="279"/>
    </row>
    <row r="13" spans="1:8" s="3" customFormat="1" hidden="1">
      <c r="A13" s="90">
        <f>+A12+1</f>
        <v>3</v>
      </c>
      <c r="B13" s="20" t="s">
        <v>8</v>
      </c>
      <c r="C13" s="46"/>
      <c r="D13" s="186"/>
      <c r="E13" s="279"/>
      <c r="F13" s="2"/>
      <c r="G13" s="2"/>
      <c r="H13" s="2"/>
    </row>
    <row r="14" spans="1:8" s="3" customFormat="1" hidden="1">
      <c r="A14" s="90">
        <f>+A13+1</f>
        <v>4</v>
      </c>
      <c r="B14" s="20" t="s">
        <v>54</v>
      </c>
      <c r="C14" s="46"/>
      <c r="D14" s="187">
        <f>+'Komunal '!M28</f>
        <v>0</v>
      </c>
      <c r="E14" s="279"/>
      <c r="F14" s="2"/>
      <c r="G14" s="2"/>
      <c r="H14" s="2"/>
    </row>
    <row r="15" spans="1:8" s="3" customFormat="1" hidden="1">
      <c r="A15" s="90">
        <f>+A14+1</f>
        <v>5</v>
      </c>
      <c r="B15" s="20" t="s">
        <v>9</v>
      </c>
      <c r="C15" s="46"/>
      <c r="D15" s="186"/>
      <c r="E15" s="279"/>
      <c r="F15" s="2"/>
      <c r="G15" s="2"/>
      <c r="H15" s="2"/>
    </row>
    <row r="16" spans="1:8" s="3" customFormat="1" hidden="1">
      <c r="A16" s="90">
        <f t="shared" ref="A16" si="0">+A15+1</f>
        <v>6</v>
      </c>
      <c r="B16" s="20" t="s">
        <v>63</v>
      </c>
      <c r="C16" s="46"/>
      <c r="D16" s="186"/>
      <c r="E16" s="279"/>
      <c r="F16" s="2"/>
      <c r="G16" s="2"/>
      <c r="H16" s="2"/>
    </row>
    <row r="17" spans="1:18" s="3" customFormat="1">
      <c r="A17" s="90">
        <v>2</v>
      </c>
      <c r="B17" s="20" t="s">
        <v>111</v>
      </c>
      <c r="C17" s="46"/>
      <c r="D17" s="187">
        <f>+D18+D19</f>
        <v>435.9</v>
      </c>
      <c r="E17" s="279"/>
      <c r="F17" s="2"/>
      <c r="G17" s="2"/>
      <c r="H17" s="2"/>
    </row>
    <row r="18" spans="1:18" s="451" customFormat="1" ht="13.5">
      <c r="A18" s="445">
        <v>2.1</v>
      </c>
      <c r="B18" s="446" t="s">
        <v>64</v>
      </c>
      <c r="C18" s="447"/>
      <c r="D18" s="448">
        <f>+D59</f>
        <v>435.9</v>
      </c>
      <c r="E18" s="449"/>
      <c r="F18" s="450"/>
      <c r="G18" s="450"/>
      <c r="H18" s="450"/>
    </row>
    <row r="19" spans="1:18" s="451" customFormat="1" ht="16.5" hidden="1" customHeight="1">
      <c r="A19" s="445">
        <f>+A18+0.1</f>
        <v>2.2000000000000002</v>
      </c>
      <c r="B19" s="446" t="s">
        <v>65</v>
      </c>
      <c r="C19" s="447"/>
      <c r="D19" s="452"/>
      <c r="E19" s="453"/>
      <c r="F19" s="450"/>
      <c r="G19" s="450"/>
      <c r="H19" s="450"/>
    </row>
    <row r="20" spans="1:18" s="3" customFormat="1" hidden="1">
      <c r="A20" s="90">
        <f>+A17+1</f>
        <v>3</v>
      </c>
      <c r="B20" s="20" t="s">
        <v>10</v>
      </c>
      <c r="C20" s="46"/>
      <c r="D20" s="186"/>
      <c r="E20" s="279"/>
      <c r="F20" s="2"/>
      <c r="G20" s="2"/>
      <c r="H20" s="2"/>
    </row>
    <row r="21" spans="1:18" s="3" customFormat="1">
      <c r="A21" s="90">
        <v>3</v>
      </c>
      <c r="B21" s="20" t="s">
        <v>231</v>
      </c>
      <c r="C21" s="46"/>
      <c r="D21" s="187">
        <f>+'Komunal '!N20</f>
        <v>0.9</v>
      </c>
      <c r="E21" s="279"/>
      <c r="F21" s="2"/>
      <c r="G21" s="2"/>
      <c r="H21" s="2"/>
    </row>
    <row r="22" spans="1:18" s="3" customFormat="1" hidden="1">
      <c r="A22" s="90">
        <f t="shared" ref="A22:A23" si="1">+A21+1</f>
        <v>4</v>
      </c>
      <c r="B22" s="20" t="s">
        <v>241</v>
      </c>
      <c r="C22" s="46"/>
      <c r="D22" s="186"/>
      <c r="E22" s="279"/>
      <c r="F22" s="2"/>
      <c r="G22" s="2"/>
      <c r="H22" s="2"/>
    </row>
    <row r="23" spans="1:18" s="2" customFormat="1" ht="19.5" hidden="1" customHeight="1">
      <c r="A23" s="90">
        <f t="shared" si="1"/>
        <v>5</v>
      </c>
      <c r="B23" s="19" t="s">
        <v>195</v>
      </c>
      <c r="C23" s="226"/>
      <c r="D23" s="186"/>
      <c r="E23" s="279"/>
    </row>
    <row r="24" spans="1:18" s="2" customFormat="1" hidden="1">
      <c r="A24" s="90"/>
      <c r="B24" s="19"/>
      <c r="C24" s="226"/>
      <c r="D24" s="186"/>
      <c r="E24" s="279"/>
    </row>
    <row r="25" spans="1:18" ht="24" customHeight="1">
      <c r="A25" s="41"/>
      <c r="B25" s="15" t="s">
        <v>21</v>
      </c>
      <c r="C25" s="43"/>
      <c r="D25" s="213">
        <f>SUM(D11:D17,D20:D24)</f>
        <v>32638.200000000004</v>
      </c>
      <c r="E25" s="280"/>
    </row>
    <row r="26" spans="1:18" ht="13.5" customHeight="1">
      <c r="A26" s="37"/>
      <c r="B26" s="41"/>
      <c r="C26" s="45"/>
      <c r="D26" s="187"/>
      <c r="E26" s="187"/>
    </row>
    <row r="27" spans="1:18" ht="24.75" customHeight="1">
      <c r="A27" s="41" t="s">
        <v>11</v>
      </c>
      <c r="B27" s="47" t="s">
        <v>114</v>
      </c>
      <c r="C27" s="44"/>
      <c r="D27" s="214"/>
      <c r="E27" s="214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3" customFormat="1">
      <c r="A28" s="90">
        <v>1</v>
      </c>
      <c r="B28" s="19" t="s">
        <v>169</v>
      </c>
      <c r="C28" s="46"/>
      <c r="D28" s="187">
        <f>+Ashkhatavardz!M9-'Dramakan hosqer'!F75</f>
        <v>30344.2</v>
      </c>
      <c r="E28" s="279"/>
      <c r="F28" s="2"/>
      <c r="G28" s="2"/>
      <c r="H28" s="2"/>
    </row>
    <row r="29" spans="1:18" s="451" customFormat="1" ht="17.25" hidden="1" customHeight="1">
      <c r="A29" s="445">
        <v>1.1000000000000001</v>
      </c>
      <c r="B29" s="454" t="s">
        <v>201</v>
      </c>
      <c r="C29" s="447"/>
      <c r="D29" s="452">
        <f>+Ashkhatavardz!L7</f>
        <v>0</v>
      </c>
      <c r="E29" s="453"/>
      <c r="F29" s="450"/>
      <c r="G29" s="450"/>
      <c r="H29" s="450"/>
      <c r="I29" s="450"/>
      <c r="J29" s="450"/>
      <c r="K29" s="450"/>
      <c r="L29" s="450"/>
      <c r="M29" s="450"/>
      <c r="N29" s="450"/>
      <c r="O29" s="450"/>
      <c r="P29" s="450"/>
      <c r="Q29" s="450"/>
      <c r="R29" s="450"/>
    </row>
    <row r="30" spans="1:18" s="451" customFormat="1" ht="18.75" hidden="1" customHeight="1">
      <c r="A30" s="445">
        <f>+A29+0.1</f>
        <v>1.2000000000000002</v>
      </c>
      <c r="B30" s="454" t="s">
        <v>202</v>
      </c>
      <c r="C30" s="447"/>
      <c r="D30" s="452">
        <f>+Ashkhatavardz!J7</f>
        <v>0</v>
      </c>
      <c r="E30" s="453"/>
      <c r="F30" s="450"/>
      <c r="G30" s="450"/>
      <c r="H30" s="450"/>
      <c r="I30" s="450"/>
      <c r="J30" s="450"/>
      <c r="K30" s="450"/>
      <c r="L30" s="450"/>
      <c r="M30" s="450"/>
      <c r="N30" s="450"/>
      <c r="O30" s="450"/>
      <c r="P30" s="450"/>
      <c r="Q30" s="450"/>
      <c r="R30" s="450"/>
    </row>
    <row r="31" spans="1:18" s="3" customFormat="1">
      <c r="A31" s="90">
        <f>+A28+1</f>
        <v>2</v>
      </c>
      <c r="B31" s="20" t="s">
        <v>13</v>
      </c>
      <c r="C31" s="46"/>
      <c r="D31" s="186">
        <f>+'Komunal '!F27</f>
        <v>872</v>
      </c>
      <c r="E31" s="279"/>
      <c r="F31" s="2"/>
      <c r="G31" s="2"/>
      <c r="H31" s="2"/>
    </row>
    <row r="32" spans="1:18" s="3" customFormat="1">
      <c r="A32" s="90">
        <f>+A31+1</f>
        <v>3</v>
      </c>
      <c r="B32" s="20" t="s">
        <v>12</v>
      </c>
      <c r="C32" s="46"/>
      <c r="D32" s="186">
        <f>+'Komunal '!J27</f>
        <v>186.6</v>
      </c>
      <c r="E32" s="279"/>
      <c r="F32" s="2"/>
      <c r="G32" s="2"/>
      <c r="H32" s="2"/>
    </row>
    <row r="33" spans="1:8" s="3" customFormat="1">
      <c r="A33" s="90">
        <f t="shared" ref="A33:A35" si="2">+A32+1</f>
        <v>4</v>
      </c>
      <c r="B33" s="20" t="s">
        <v>14</v>
      </c>
      <c r="C33" s="46"/>
      <c r="D33" s="186">
        <v>33</v>
      </c>
      <c r="E33" s="279"/>
      <c r="F33" s="2"/>
      <c r="G33" s="2"/>
      <c r="H33" s="2"/>
    </row>
    <row r="34" spans="1:8" s="3" customFormat="1" hidden="1">
      <c r="A34" s="90">
        <f t="shared" si="2"/>
        <v>5</v>
      </c>
      <c r="B34" s="20" t="s">
        <v>15</v>
      </c>
      <c r="C34" s="46"/>
      <c r="D34" s="186"/>
      <c r="E34" s="279"/>
      <c r="F34" s="2"/>
      <c r="G34" s="2"/>
      <c r="H34" s="2"/>
    </row>
    <row r="35" spans="1:8" s="3" customFormat="1" hidden="1">
      <c r="A35" s="90">
        <f t="shared" si="2"/>
        <v>6</v>
      </c>
      <c r="B35" s="20" t="s">
        <v>16</v>
      </c>
      <c r="C35" s="46"/>
      <c r="D35" s="186"/>
      <c r="E35" s="279"/>
      <c r="F35" s="2"/>
      <c r="G35" s="2"/>
      <c r="H35" s="2"/>
    </row>
    <row r="36" spans="1:8" s="3" customFormat="1" ht="18" customHeight="1">
      <c r="A36" s="90">
        <v>5</v>
      </c>
      <c r="B36" s="20" t="s">
        <v>266</v>
      </c>
      <c r="C36" s="46"/>
      <c r="D36" s="186">
        <v>165.6</v>
      </c>
      <c r="E36" s="279"/>
      <c r="F36" s="2"/>
      <c r="G36" s="2"/>
      <c r="H36" s="2"/>
    </row>
    <row r="37" spans="1:8" s="3" customFormat="1">
      <c r="A37" s="90">
        <v>6</v>
      </c>
      <c r="B37" s="20" t="s">
        <v>17</v>
      </c>
      <c r="C37" s="46"/>
      <c r="D37" s="186">
        <v>50</v>
      </c>
      <c r="E37" s="279"/>
      <c r="F37" s="2"/>
      <c r="G37" s="2"/>
      <c r="H37" s="2"/>
    </row>
    <row r="38" spans="1:8" s="3" customFormat="1">
      <c r="A38" s="90">
        <v>7</v>
      </c>
      <c r="B38" s="20" t="s">
        <v>269</v>
      </c>
      <c r="C38" s="46"/>
      <c r="D38" s="186">
        <v>130</v>
      </c>
      <c r="E38" s="279"/>
      <c r="F38" s="2"/>
      <c r="G38" s="2"/>
      <c r="H38" s="2"/>
    </row>
    <row r="39" spans="1:8" s="3" customFormat="1" hidden="1">
      <c r="A39" s="90">
        <f>+A38+1</f>
        <v>8</v>
      </c>
      <c r="B39" s="20" t="s">
        <v>66</v>
      </c>
      <c r="C39" s="46"/>
      <c r="D39" s="186"/>
      <c r="E39" s="279"/>
      <c r="F39" s="2"/>
      <c r="G39" s="2"/>
      <c r="H39" s="2"/>
    </row>
    <row r="40" spans="1:8" s="3" customFormat="1" hidden="1">
      <c r="A40" s="90">
        <f t="shared" ref="A40:A57" si="3">+A39+1</f>
        <v>9</v>
      </c>
      <c r="B40" s="20" t="s">
        <v>40</v>
      </c>
      <c r="C40" s="46"/>
      <c r="D40" s="186"/>
      <c r="E40" s="279"/>
      <c r="F40" s="2"/>
      <c r="G40" s="2"/>
      <c r="H40" s="2"/>
    </row>
    <row r="41" spans="1:8" s="3" customFormat="1" hidden="1">
      <c r="A41" s="90">
        <f>+A40+1</f>
        <v>10</v>
      </c>
      <c r="B41" s="20" t="s">
        <v>108</v>
      </c>
      <c r="C41" s="46"/>
      <c r="D41" s="186"/>
      <c r="E41" s="279"/>
      <c r="F41" s="2"/>
      <c r="G41" s="2"/>
      <c r="H41" s="2"/>
    </row>
    <row r="42" spans="1:8" s="3" customFormat="1">
      <c r="A42" s="90">
        <v>8</v>
      </c>
      <c r="B42" s="20" t="s">
        <v>109</v>
      </c>
      <c r="C42" s="46"/>
      <c r="D42" s="186">
        <f>7*4</f>
        <v>28</v>
      </c>
      <c r="E42" s="279"/>
      <c r="F42" s="2"/>
      <c r="G42" s="2"/>
      <c r="H42" s="2"/>
    </row>
    <row r="43" spans="1:8" s="3" customFormat="1" hidden="1">
      <c r="A43" s="90">
        <f t="shared" si="3"/>
        <v>9</v>
      </c>
      <c r="B43" s="20" t="s">
        <v>18</v>
      </c>
      <c r="C43" s="46"/>
      <c r="D43" s="186"/>
      <c r="E43" s="279"/>
      <c r="F43" s="2"/>
      <c r="G43" s="2"/>
      <c r="H43" s="2"/>
    </row>
    <row r="44" spans="1:8" s="3" customFormat="1">
      <c r="A44" s="90">
        <v>9</v>
      </c>
      <c r="B44" s="20" t="s">
        <v>19</v>
      </c>
      <c r="C44" s="46"/>
      <c r="D44" s="186">
        <v>78</v>
      </c>
      <c r="E44" s="279"/>
      <c r="F44" s="2"/>
      <c r="G44" s="2"/>
      <c r="H44" s="2"/>
    </row>
    <row r="45" spans="1:8" s="3" customFormat="1" hidden="1">
      <c r="A45" s="90">
        <f>+A44+1</f>
        <v>10</v>
      </c>
      <c r="B45" s="20" t="s">
        <v>58</v>
      </c>
      <c r="C45" s="46"/>
      <c r="D45" s="186"/>
      <c r="E45" s="279"/>
      <c r="F45" s="2"/>
      <c r="G45" s="2"/>
      <c r="H45" s="2"/>
    </row>
    <row r="46" spans="1:8" s="3" customFormat="1" hidden="1">
      <c r="A46" s="90">
        <f t="shared" si="3"/>
        <v>11</v>
      </c>
      <c r="B46" s="20" t="s">
        <v>45</v>
      </c>
      <c r="C46" s="46"/>
      <c r="D46" s="187">
        <f>+'Komunal '!M28</f>
        <v>0</v>
      </c>
      <c r="E46" s="279"/>
      <c r="F46" s="2"/>
      <c r="G46" s="2"/>
      <c r="H46" s="2"/>
    </row>
    <row r="47" spans="1:8" s="3" customFormat="1" hidden="1">
      <c r="A47" s="90">
        <f t="shared" si="3"/>
        <v>12</v>
      </c>
      <c r="B47" s="20" t="s">
        <v>37</v>
      </c>
      <c r="C47" s="46"/>
      <c r="D47" s="186"/>
      <c r="E47" s="279"/>
      <c r="F47" s="2"/>
      <c r="G47" s="2"/>
      <c r="H47" s="2"/>
    </row>
    <row r="48" spans="1:8" s="3" customFormat="1">
      <c r="A48" s="90">
        <v>10</v>
      </c>
      <c r="B48" s="20" t="s">
        <v>67</v>
      </c>
      <c r="C48" s="46"/>
      <c r="D48" s="186">
        <v>12</v>
      </c>
      <c r="E48" s="279"/>
      <c r="F48" s="2"/>
      <c r="G48" s="2"/>
      <c r="H48" s="2"/>
    </row>
    <row r="49" spans="1:8" s="3" customFormat="1">
      <c r="A49" s="90">
        <v>11</v>
      </c>
      <c r="B49" s="20" t="s">
        <v>68</v>
      </c>
      <c r="C49" s="46"/>
      <c r="D49" s="186">
        <v>117</v>
      </c>
      <c r="E49" s="279"/>
      <c r="F49" s="2"/>
      <c r="G49" s="2"/>
      <c r="H49" s="2"/>
    </row>
    <row r="50" spans="1:8" s="3" customFormat="1" hidden="1">
      <c r="A50" s="90">
        <f t="shared" si="3"/>
        <v>12</v>
      </c>
      <c r="B50" s="20" t="s">
        <v>38</v>
      </c>
      <c r="C50" s="46"/>
      <c r="D50" s="186">
        <v>0</v>
      </c>
      <c r="E50" s="279"/>
      <c r="F50" s="2"/>
      <c r="G50" s="2"/>
      <c r="H50" s="2"/>
    </row>
    <row r="51" spans="1:8" s="3" customFormat="1" hidden="1">
      <c r="A51" s="90">
        <f t="shared" si="3"/>
        <v>13</v>
      </c>
      <c r="B51" s="20" t="s">
        <v>110</v>
      </c>
      <c r="C51" s="46"/>
      <c r="D51" s="186"/>
      <c r="E51" s="279"/>
      <c r="F51" s="2"/>
      <c r="G51" s="2"/>
      <c r="H51" s="2"/>
    </row>
    <row r="52" spans="1:8" s="3" customFormat="1" hidden="1">
      <c r="A52" s="90">
        <f t="shared" si="3"/>
        <v>14</v>
      </c>
      <c r="B52" s="20" t="s">
        <v>39</v>
      </c>
      <c r="C52" s="46"/>
      <c r="D52" s="186"/>
      <c r="E52" s="279"/>
      <c r="F52" s="2"/>
      <c r="G52" s="2"/>
      <c r="H52" s="2"/>
    </row>
    <row r="53" spans="1:8" s="3" customFormat="1" hidden="1">
      <c r="A53" s="90">
        <f>+A52+1</f>
        <v>15</v>
      </c>
      <c r="B53" s="20" t="s">
        <v>55</v>
      </c>
      <c r="C53" s="46"/>
      <c r="D53" s="186"/>
      <c r="E53" s="279"/>
      <c r="F53" s="2"/>
      <c r="G53" s="2"/>
      <c r="H53" s="2"/>
    </row>
    <row r="54" spans="1:8" s="3" customFormat="1" hidden="1">
      <c r="A54" s="90">
        <f t="shared" si="3"/>
        <v>16</v>
      </c>
      <c r="B54" s="20" t="s">
        <v>242</v>
      </c>
      <c r="C54" s="46"/>
      <c r="D54" s="186"/>
      <c r="E54" s="279"/>
      <c r="F54" s="2"/>
      <c r="G54" s="2"/>
      <c r="H54" s="2"/>
    </row>
    <row r="55" spans="1:8" s="3" customFormat="1" hidden="1">
      <c r="A55" s="90">
        <f t="shared" si="3"/>
        <v>17</v>
      </c>
      <c r="B55" s="19" t="s">
        <v>225</v>
      </c>
      <c r="C55" s="46"/>
      <c r="D55" s="186"/>
      <c r="E55" s="279"/>
      <c r="F55" s="2"/>
      <c r="G55" s="2"/>
      <c r="H55" s="2"/>
    </row>
    <row r="56" spans="1:8" s="2" customFormat="1">
      <c r="A56" s="90">
        <v>12</v>
      </c>
      <c r="B56" s="19" t="s">
        <v>287</v>
      </c>
      <c r="C56" s="226"/>
      <c r="D56" s="186">
        <v>7.5</v>
      </c>
      <c r="E56" s="279"/>
    </row>
    <row r="57" spans="1:8" s="2" customFormat="1" hidden="1">
      <c r="A57" s="90">
        <f t="shared" si="3"/>
        <v>13</v>
      </c>
      <c r="B57" s="19"/>
      <c r="C57" s="226"/>
      <c r="D57" s="186"/>
      <c r="E57" s="279"/>
    </row>
    <row r="58" spans="1:8" s="3" customFormat="1">
      <c r="A58" s="90">
        <v>13</v>
      </c>
      <c r="B58" s="20" t="s">
        <v>20</v>
      </c>
      <c r="C58" s="46"/>
      <c r="D58" s="186">
        <v>614.29999999999995</v>
      </c>
      <c r="E58" s="279"/>
      <c r="F58" s="2"/>
      <c r="G58" s="2"/>
      <c r="H58" s="2"/>
    </row>
    <row r="59" spans="1:8" s="451" customFormat="1" ht="13.5">
      <c r="A59" s="445">
        <f>+A58+0.1</f>
        <v>13.1</v>
      </c>
      <c r="B59" s="455" t="s">
        <v>69</v>
      </c>
      <c r="C59" s="447"/>
      <c r="D59" s="452">
        <v>435.9</v>
      </c>
      <c r="E59" s="453"/>
      <c r="F59" s="450"/>
      <c r="G59" s="450"/>
      <c r="H59" s="450"/>
    </row>
    <row r="60" spans="1:8" s="3" customFormat="1" hidden="1">
      <c r="A60" s="90">
        <f>+A58+1</f>
        <v>14</v>
      </c>
      <c r="B60" s="20" t="s">
        <v>70</v>
      </c>
      <c r="C60" s="46"/>
      <c r="D60" s="186"/>
      <c r="E60" s="279"/>
      <c r="F60" s="2"/>
      <c r="G60" s="2"/>
      <c r="H60" s="2"/>
    </row>
    <row r="61" spans="1:8" s="3" customFormat="1" hidden="1">
      <c r="A61" s="90">
        <v>13</v>
      </c>
      <c r="B61" s="20" t="s">
        <v>59</v>
      </c>
      <c r="C61" s="46"/>
      <c r="D61" s="186"/>
      <c r="E61" s="279"/>
      <c r="F61" s="2"/>
      <c r="G61" s="2"/>
      <c r="H61" s="2"/>
    </row>
    <row r="62" spans="1:8">
      <c r="A62" s="48"/>
      <c r="B62" s="49" t="s">
        <v>22</v>
      </c>
      <c r="C62" s="43"/>
      <c r="D62" s="210">
        <f>SUM(D28,D31:D36,D37:D58,D60:D61)</f>
        <v>32638.199999999997</v>
      </c>
      <c r="E62" s="281"/>
    </row>
    <row r="63" spans="1:8" ht="12.75" customHeight="1">
      <c r="B63" s="50"/>
      <c r="C63" s="8"/>
    </row>
    <row r="64" spans="1:8" s="392" customFormat="1" ht="107.25" customHeight="1">
      <c r="B64" s="393" t="s">
        <v>185</v>
      </c>
      <c r="C64" s="391"/>
      <c r="D64" s="394" t="s">
        <v>198</v>
      </c>
      <c r="E64" s="395"/>
    </row>
    <row r="65" spans="2:9" ht="40.5" customHeight="1">
      <c r="B65" s="195"/>
      <c r="C65" s="64"/>
      <c r="E65" s="7"/>
      <c r="I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103"/>
  <sheetViews>
    <sheetView view="pageBreakPreview" topLeftCell="A40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8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9" width="9.140625" style="66"/>
    <col min="10" max="16384" width="9.140625" style="67"/>
  </cols>
  <sheetData>
    <row r="1" spans="1:9" s="61" customFormat="1" ht="17.25">
      <c r="A1" s="291"/>
      <c r="B1" s="292"/>
      <c r="C1" s="289"/>
      <c r="D1" s="289"/>
      <c r="E1" s="289"/>
      <c r="F1" s="225" t="s">
        <v>161</v>
      </c>
      <c r="G1" s="288">
        <f>+'Ekamut-caxs'!E1+1</f>
        <v>52</v>
      </c>
    </row>
    <row r="2" spans="1:9" s="61" customFormat="1" ht="17.25">
      <c r="A2" s="291"/>
      <c r="B2" s="293"/>
      <c r="C2" s="291"/>
      <c r="D2" s="291"/>
      <c r="E2" s="476" t="s">
        <v>199</v>
      </c>
      <c r="F2" s="476"/>
      <c r="G2" s="476"/>
    </row>
    <row r="3" spans="1:9" s="61" customFormat="1" ht="17.25">
      <c r="A3" s="291"/>
      <c r="B3" s="293"/>
      <c r="C3" s="291"/>
      <c r="D3" s="291"/>
      <c r="E3" s="476" t="s">
        <v>192</v>
      </c>
      <c r="F3" s="476"/>
      <c r="G3" s="476"/>
    </row>
    <row r="4" spans="1:9" s="61" customFormat="1" ht="26.25" customHeight="1">
      <c r="A4" s="291"/>
      <c r="B4" s="293"/>
      <c r="C4" s="291"/>
      <c r="D4" s="291"/>
      <c r="E4" s="479" t="str">
        <f>+'Ekamut-caxs'!D4</f>
        <v xml:space="preserve">_____. _____. 2025թ. </v>
      </c>
      <c r="F4" s="479"/>
      <c r="G4" s="479"/>
    </row>
    <row r="5" spans="1:9" s="61" customFormat="1" ht="24.75" customHeight="1">
      <c r="A5" s="291"/>
      <c r="B5" s="293"/>
      <c r="C5" s="291"/>
      <c r="D5" s="291"/>
      <c r="E5" s="479" t="str">
        <f>+'Ekamut-caxs'!C5</f>
        <v xml:space="preserve">հ. __________- Ա որոշմամբ </v>
      </c>
      <c r="F5" s="479"/>
      <c r="G5" s="479"/>
    </row>
    <row r="6" spans="1:9" s="60" customFormat="1" ht="18" customHeight="1">
      <c r="A6" s="477" t="s">
        <v>33</v>
      </c>
      <c r="B6" s="477"/>
      <c r="C6" s="477"/>
      <c r="D6" s="477"/>
      <c r="E6" s="477"/>
      <c r="F6" s="477"/>
      <c r="G6" s="272"/>
      <c r="H6" s="61"/>
      <c r="I6" s="61"/>
    </row>
    <row r="7" spans="1:9" s="7" customFormat="1" ht="39.75" customHeight="1">
      <c r="A7" s="472" t="str">
        <f>+'Ekamut-caxs'!A7:D7</f>
        <v>Երևանի  Քանաքեռ Զեյթունի շախմատի մանկապատանկան  մրզադպրոց  ՀՈԱԿ-ի</v>
      </c>
      <c r="B7" s="472"/>
      <c r="C7" s="472"/>
      <c r="D7" s="472"/>
      <c r="E7" s="472"/>
      <c r="F7" s="472"/>
      <c r="G7" s="270"/>
      <c r="H7" s="6"/>
      <c r="I7" s="6"/>
    </row>
    <row r="8" spans="1:9" s="7" customFormat="1" ht="19.149999999999999" customHeight="1">
      <c r="A8" s="473" t="s">
        <v>256</v>
      </c>
      <c r="B8" s="473"/>
      <c r="C8" s="473"/>
      <c r="D8" s="473"/>
      <c r="E8" s="473"/>
      <c r="F8" s="473"/>
      <c r="G8" s="271"/>
      <c r="H8" s="6"/>
      <c r="I8" s="6"/>
    </row>
    <row r="9" spans="1:9" s="7" customFormat="1" ht="11.25" customHeight="1">
      <c r="A9" s="62"/>
      <c r="B9" s="249"/>
      <c r="C9" s="62"/>
      <c r="D9" s="62"/>
      <c r="E9" s="62"/>
      <c r="F9" s="62"/>
      <c r="G9" s="62"/>
      <c r="H9" s="6"/>
      <c r="I9" s="6"/>
    </row>
    <row r="10" spans="1:9" s="60" customFormat="1" ht="15" customHeight="1">
      <c r="A10" s="59"/>
      <c r="B10" s="250"/>
      <c r="C10" s="59"/>
      <c r="D10" s="59"/>
      <c r="E10" s="59"/>
      <c r="F10" s="63" t="s">
        <v>34</v>
      </c>
      <c r="G10" s="63"/>
      <c r="H10" s="61"/>
      <c r="I10" s="61"/>
    </row>
    <row r="11" spans="1:9" s="8" customFormat="1" ht="33">
      <c r="A11" s="242" t="s">
        <v>3</v>
      </c>
      <c r="B11" s="251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2"/>
      <c r="H11" s="72"/>
      <c r="I11" s="72"/>
    </row>
    <row r="12" spans="1:9" s="60" customFormat="1" ht="51.75">
      <c r="A12" s="11" t="s">
        <v>7</v>
      </c>
      <c r="B12" s="12" t="s">
        <v>24</v>
      </c>
      <c r="C12" s="200">
        <f>+F12</f>
        <v>70.5</v>
      </c>
      <c r="D12" s="200">
        <f>+F12</f>
        <v>70.5</v>
      </c>
      <c r="E12" s="200">
        <f>+F12</f>
        <v>70.5</v>
      </c>
      <c r="F12" s="200">
        <f>+'Dramakani hamematakan'!D6</f>
        <v>70.5</v>
      </c>
      <c r="G12" s="283"/>
      <c r="H12" s="61"/>
      <c r="I12" s="61"/>
    </row>
    <row r="13" spans="1:9" s="60" customFormat="1" ht="34.5">
      <c r="A13" s="11" t="s">
        <v>11</v>
      </c>
      <c r="B13" s="12" t="s">
        <v>73</v>
      </c>
      <c r="C13" s="200">
        <f>SUM(C14:C23)</f>
        <v>6283.9</v>
      </c>
      <c r="D13" s="200">
        <f>SUM(D14:D23)</f>
        <v>14138.7</v>
      </c>
      <c r="E13" s="200">
        <f>SUM(E14:E23)</f>
        <v>21993.5</v>
      </c>
      <c r="F13" s="200">
        <f>SUM(F14:F23)</f>
        <v>32201.4</v>
      </c>
      <c r="G13" s="284"/>
      <c r="H13" s="61"/>
      <c r="I13" s="61"/>
    </row>
    <row r="14" spans="1:9" s="60" customFormat="1" ht="17.25">
      <c r="A14" s="54">
        <v>1</v>
      </c>
      <c r="B14" s="252" t="str">
        <f>+'Ekamut-caxs'!B11</f>
        <v>Սուբսիդիայից</v>
      </c>
      <c r="C14" s="243">
        <v>6283.9</v>
      </c>
      <c r="D14" s="243">
        <v>14138.7</v>
      </c>
      <c r="E14" s="243">
        <v>21993.5</v>
      </c>
      <c r="F14" s="198">
        <f>+'Ekamut-caxs'!D11</f>
        <v>32201.4</v>
      </c>
      <c r="G14" s="285"/>
      <c r="H14" s="61"/>
      <c r="I14" s="61"/>
    </row>
    <row r="15" spans="1:9" s="60" customFormat="1" ht="17.25" hidden="1">
      <c r="A15" s="54">
        <f>+A14+1</f>
        <v>2</v>
      </c>
      <c r="B15" s="229" t="str">
        <f>+'Ekamut-caxs'!B12</f>
        <v>Կամավոր ատեստավորման գծով</v>
      </c>
      <c r="C15" s="197"/>
      <c r="D15" s="197"/>
      <c r="E15" s="197"/>
      <c r="F15" s="198">
        <f>+'Ekamut-caxs'!D12</f>
        <v>0</v>
      </c>
      <c r="G15" s="285"/>
      <c r="H15" s="61"/>
      <c r="I15" s="61"/>
    </row>
    <row r="16" spans="1:9" s="60" customFormat="1" ht="17.25" hidden="1">
      <c r="A16" s="54">
        <f t="shared" ref="A16:A22" si="0">+A15+1</f>
        <v>3</v>
      </c>
      <c r="B16" s="206" t="str">
        <f>+'Ekamut-caxs'!B13</f>
        <v xml:space="preserve">Վճարովի ծառայություններից </v>
      </c>
      <c r="C16" s="243"/>
      <c r="D16" s="243"/>
      <c r="E16" s="243"/>
      <c r="F16" s="198">
        <f>+'Ekamut-caxs'!D13</f>
        <v>0</v>
      </c>
      <c r="G16" s="285"/>
      <c r="H16" s="61"/>
      <c r="I16" s="61"/>
    </row>
    <row r="17" spans="1:9" s="60" customFormat="1" ht="34.5" hidden="1">
      <c r="A17" s="54">
        <f t="shared" si="0"/>
        <v>4</v>
      </c>
      <c r="B17" s="206" t="str">
        <f>+'Ekamut-caxs'!B14</f>
        <v>Սպասարկման և կոմունալ համավճարներից</v>
      </c>
      <c r="C17" s="243"/>
      <c r="D17" s="243"/>
      <c r="E17" s="243"/>
      <c r="F17" s="198">
        <f>+'Ekamut-caxs'!D14</f>
        <v>0</v>
      </c>
      <c r="G17" s="286"/>
      <c r="H17" s="61"/>
      <c r="I17" s="61"/>
    </row>
    <row r="18" spans="1:9" s="60" customFormat="1" ht="17.25" hidden="1">
      <c r="A18" s="54">
        <f t="shared" si="0"/>
        <v>5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  <c r="I18" s="61"/>
    </row>
    <row r="19" spans="1:9" s="60" customFormat="1" ht="34.5" hidden="1">
      <c r="A19" s="54">
        <f t="shared" si="0"/>
        <v>6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  <c r="I19" s="61"/>
    </row>
    <row r="20" spans="1:9" s="60" customFormat="1" ht="17.25" hidden="1">
      <c r="A20" s="54">
        <f t="shared" si="0"/>
        <v>7</v>
      </c>
      <c r="B20" s="252" t="s">
        <v>25</v>
      </c>
      <c r="C20" s="243"/>
      <c r="D20" s="243"/>
      <c r="E20" s="243"/>
      <c r="F20" s="197"/>
      <c r="G20" s="286"/>
      <c r="H20" s="61"/>
      <c r="I20" s="61"/>
    </row>
    <row r="21" spans="1:9" s="60" customFormat="1" ht="17.25" hidden="1">
      <c r="A21" s="54">
        <f>+A20+1</f>
        <v>8</v>
      </c>
      <c r="B21" s="252" t="str">
        <f>+'Ekamut-caxs'!B20</f>
        <v>Բանկի տոկոսից</v>
      </c>
      <c r="C21" s="243"/>
      <c r="D21" s="243"/>
      <c r="E21" s="243"/>
      <c r="F21" s="198">
        <f>+'Ekamut-caxs'!D20</f>
        <v>0</v>
      </c>
      <c r="G21" s="285"/>
      <c r="H21" s="61"/>
      <c r="I21" s="61"/>
    </row>
    <row r="22" spans="1:9" s="61" customFormat="1" ht="17.25" hidden="1">
      <c r="A22" s="54">
        <f t="shared" si="0"/>
        <v>9</v>
      </c>
      <c r="B22" s="254" t="s">
        <v>224</v>
      </c>
      <c r="C22" s="243"/>
      <c r="D22" s="243"/>
      <c r="E22" s="243"/>
      <c r="F22" s="197">
        <f>+'Ekamut-caxs'!D23</f>
        <v>0</v>
      </c>
      <c r="G22" s="287"/>
    </row>
    <row r="23" spans="1:9" s="61" customFormat="1" ht="17.25" hidden="1">
      <c r="A23" s="54">
        <f>+A22+1</f>
        <v>10</v>
      </c>
      <c r="B23" s="254">
        <f>+'Ekamut-caxs'!B24</f>
        <v>0</v>
      </c>
      <c r="C23" s="243"/>
      <c r="D23" s="243"/>
      <c r="E23" s="243"/>
      <c r="F23" s="198">
        <f>+'Ekamut-caxs'!D24</f>
        <v>0</v>
      </c>
      <c r="G23" s="287"/>
    </row>
    <row r="24" spans="1:9" s="60" customFormat="1" ht="34.5">
      <c r="A24" s="11" t="s">
        <v>26</v>
      </c>
      <c r="B24" s="12" t="s">
        <v>74</v>
      </c>
      <c r="C24" s="200">
        <f>+C25+C61+C74</f>
        <v>5904.8666666666659</v>
      </c>
      <c r="D24" s="200">
        <f>+D25+D61+D74</f>
        <v>13867.116666666667</v>
      </c>
      <c r="E24" s="200">
        <f>+E25+E61+E74</f>
        <v>21591.666666666668</v>
      </c>
      <c r="F24" s="200">
        <f>+F25+F61+F74</f>
        <v>32271.899999999998</v>
      </c>
      <c r="G24" s="284"/>
      <c r="H24" s="61"/>
      <c r="I24" s="61"/>
    </row>
    <row r="25" spans="1:9" s="60" customFormat="1" ht="17.25">
      <c r="A25" s="14" t="s">
        <v>47</v>
      </c>
      <c r="B25" s="12" t="s">
        <v>50</v>
      </c>
      <c r="C25" s="200">
        <f>SUM(C26,C29:C34,C35:C56,C59:C60)</f>
        <v>5904.8666666666659</v>
      </c>
      <c r="D25" s="200">
        <f>SUM(D26,D29:D34,D35:D56,D59:D60)</f>
        <v>13867.116666666667</v>
      </c>
      <c r="E25" s="200">
        <f>SUM(E26,E29:E34,E35:E56,E59:E60)</f>
        <v>21591.666666666668</v>
      </c>
      <c r="F25" s="200">
        <f>SUM(F26,F29:F34,F35:F56,F59:F60)</f>
        <v>32271.899999999998</v>
      </c>
      <c r="G25" s="284"/>
      <c r="H25" s="61"/>
      <c r="I25" s="61"/>
    </row>
    <row r="26" spans="1:9" s="77" customFormat="1" ht="17.25">
      <c r="A26" s="54">
        <v>1</v>
      </c>
      <c r="B26" s="223" t="str">
        <f>+'Ekamut-caxs'!B28</f>
        <v>Աշխատավարձի գծով</v>
      </c>
      <c r="C26" s="243">
        <f>+F26/12*2</f>
        <v>5057.3666666666668</v>
      </c>
      <c r="D26" s="243">
        <f>+F26/12*5</f>
        <v>12643.416666666668</v>
      </c>
      <c r="E26" s="243">
        <f>+F26/12*8</f>
        <v>20229.466666666667</v>
      </c>
      <c r="F26" s="198">
        <f>+'Ekamut-caxs'!D28</f>
        <v>30344.2</v>
      </c>
      <c r="G26" s="285"/>
      <c r="H26" s="76"/>
      <c r="I26" s="76"/>
    </row>
    <row r="27" spans="1:9" s="462" customFormat="1" ht="14.25" hidden="1">
      <c r="A27" s="456">
        <v>1.1000000000000001</v>
      </c>
      <c r="B27" s="457" t="s">
        <v>201</v>
      </c>
      <c r="C27" s="458"/>
      <c r="D27" s="458"/>
      <c r="E27" s="458"/>
      <c r="F27" s="459">
        <f>+'Ekamut-caxs'!D29</f>
        <v>0</v>
      </c>
      <c r="G27" s="460"/>
      <c r="H27" s="461"/>
      <c r="I27" s="461"/>
    </row>
    <row r="28" spans="1:9" s="462" customFormat="1" ht="14.25" hidden="1">
      <c r="A28" s="456">
        <f t="shared" ref="A28" si="1">+A27+0.1</f>
        <v>1.2000000000000002</v>
      </c>
      <c r="B28" s="457" t="s">
        <v>202</v>
      </c>
      <c r="C28" s="458"/>
      <c r="D28" s="458"/>
      <c r="E28" s="458"/>
      <c r="F28" s="459">
        <f>+'Ekamut-caxs'!D30</f>
        <v>0</v>
      </c>
      <c r="G28" s="460"/>
      <c r="H28" s="461"/>
      <c r="I28" s="461"/>
    </row>
    <row r="29" spans="1:9" s="79" customFormat="1" ht="17.25">
      <c r="A29" s="54">
        <f>+A26+1</f>
        <v>2</v>
      </c>
      <c r="B29" s="206" t="str">
        <f>+'Ekamut-caxs'!B31</f>
        <v>Ջեռուցման գծով</v>
      </c>
      <c r="C29" s="243">
        <v>323.39999999999998</v>
      </c>
      <c r="D29" s="243">
        <v>512.5</v>
      </c>
      <c r="E29" s="243">
        <v>512.5</v>
      </c>
      <c r="F29" s="198">
        <f>+'Ekamut-caxs'!D31</f>
        <v>872</v>
      </c>
      <c r="G29" s="285"/>
      <c r="H29" s="78"/>
      <c r="I29" s="78"/>
    </row>
    <row r="30" spans="1:9" s="79" customFormat="1" ht="17.25">
      <c r="A30" s="54">
        <f t="shared" ref="A30:A37" si="2">+A29+1</f>
        <v>3</v>
      </c>
      <c r="B30" s="206" t="str">
        <f>+'Ekamut-caxs'!B32</f>
        <v>Էլեկտրաէներգիայի գծով</v>
      </c>
      <c r="C30" s="243">
        <v>37.6</v>
      </c>
      <c r="D30" s="243">
        <v>79.400000000000006</v>
      </c>
      <c r="E30" s="243">
        <v>102.8</v>
      </c>
      <c r="F30" s="198">
        <f>+'Ekamut-caxs'!D32</f>
        <v>186.6</v>
      </c>
      <c r="G30" s="285"/>
      <c r="H30" s="78"/>
      <c r="I30" s="78"/>
    </row>
    <row r="31" spans="1:9" s="79" customFormat="1" ht="17.25">
      <c r="A31" s="54">
        <f t="shared" si="2"/>
        <v>4</v>
      </c>
      <c r="B31" s="206" t="str">
        <f>+'Ekamut-caxs'!B33</f>
        <v>Ջրմուղ-կոյուղու գծով</v>
      </c>
      <c r="C31" s="470">
        <v>4.2</v>
      </c>
      <c r="D31" s="470">
        <v>12.6</v>
      </c>
      <c r="E31" s="470">
        <v>18.8</v>
      </c>
      <c r="F31" s="471">
        <f>+'Komunal '!M27</f>
        <v>32.1</v>
      </c>
      <c r="G31" s="285"/>
      <c r="H31" s="78"/>
      <c r="I31" s="78"/>
    </row>
    <row r="32" spans="1:9" s="79" customFormat="1" ht="17.25" hidden="1">
      <c r="A32" s="54">
        <f t="shared" si="2"/>
        <v>5</v>
      </c>
      <c r="B32" s="206" t="str">
        <f>+'Ekamut-caxs'!B34</f>
        <v>Աղբահանության գծով</v>
      </c>
      <c r="C32" s="470"/>
      <c r="D32" s="470"/>
      <c r="E32" s="470"/>
      <c r="F32" s="471">
        <f>+'Ekamut-caxs'!D34</f>
        <v>0</v>
      </c>
      <c r="G32" s="285"/>
      <c r="H32" s="78"/>
      <c r="I32" s="78"/>
    </row>
    <row r="33" spans="1:9" s="79" customFormat="1" ht="17.25" hidden="1">
      <c r="A33" s="54">
        <f t="shared" si="2"/>
        <v>6</v>
      </c>
      <c r="B33" s="206" t="str">
        <f>+'Ekamut-caxs'!B35</f>
        <v>Ախտաբանության գծով</v>
      </c>
      <c r="C33" s="470"/>
      <c r="D33" s="470"/>
      <c r="E33" s="470"/>
      <c r="F33" s="471">
        <f>+'Ekamut-caxs'!D35</f>
        <v>0</v>
      </c>
      <c r="G33" s="285"/>
      <c r="H33" s="78"/>
      <c r="I33" s="78"/>
    </row>
    <row r="34" spans="1:9" s="79" customFormat="1" ht="17.25">
      <c r="A34" s="54">
        <v>5</v>
      </c>
      <c r="B34" s="206" t="str">
        <f>+'Ekamut-caxs'!B36</f>
        <v>Կապի գծով</v>
      </c>
      <c r="C34" s="471">
        <f>+F34/12*3</f>
        <v>41.4</v>
      </c>
      <c r="D34" s="471">
        <f>+F34/12*6</f>
        <v>82.8</v>
      </c>
      <c r="E34" s="471">
        <f>+F34/12*9</f>
        <v>124.19999999999999</v>
      </c>
      <c r="F34" s="471">
        <f>+'Ekamut-caxs'!D36</f>
        <v>165.6</v>
      </c>
      <c r="G34" s="285"/>
      <c r="H34" s="78"/>
      <c r="I34" s="78"/>
    </row>
    <row r="35" spans="1:9" s="79" customFormat="1" ht="17.25">
      <c r="A35" s="54">
        <v>6</v>
      </c>
      <c r="B35" s="206" t="str">
        <f>+'Ekamut-caxs'!B37</f>
        <v>Բանկային ծառայության գծով</v>
      </c>
      <c r="C35" s="243">
        <v>12.5</v>
      </c>
      <c r="D35" s="243">
        <v>25</v>
      </c>
      <c r="E35" s="243">
        <v>37.5</v>
      </c>
      <c r="F35" s="198">
        <f>+'Ekamut-caxs'!D37</f>
        <v>50</v>
      </c>
      <c r="G35" s="285"/>
      <c r="H35" s="78"/>
      <c r="I35" s="78"/>
    </row>
    <row r="36" spans="1:9" s="79" customFormat="1" ht="34.5">
      <c r="A36" s="54">
        <v>7</v>
      </c>
      <c r="B36" s="206" t="str">
        <f>+'Ekamut-caxs'!B38</f>
        <v>Տնտեսական և գրասենյակային ապրանքների գծով</v>
      </c>
      <c r="C36" s="243">
        <v>32.5</v>
      </c>
      <c r="D36" s="243">
        <v>65</v>
      </c>
      <c r="E36" s="243">
        <v>97.5</v>
      </c>
      <c r="F36" s="198">
        <f>+'Ekamut-caxs'!D38</f>
        <v>130</v>
      </c>
      <c r="G36" s="285"/>
      <c r="H36" s="78"/>
      <c r="I36" s="78"/>
    </row>
    <row r="37" spans="1:9" s="79" customFormat="1" ht="34.5" hidden="1">
      <c r="A37" s="54">
        <f t="shared" si="2"/>
        <v>8</v>
      </c>
      <c r="B37" s="206" t="str">
        <f>+'Ekamut-caxs'!B39</f>
        <v>Փոքրարժեք կամ արագամաշ առարկաների գծով</v>
      </c>
      <c r="C37" s="243"/>
      <c r="D37" s="243"/>
      <c r="E37" s="243"/>
      <c r="F37" s="198">
        <f>+'Ekamut-caxs'!D39</f>
        <v>0</v>
      </c>
      <c r="G37" s="285"/>
      <c r="H37" s="78"/>
      <c r="I37" s="78"/>
    </row>
    <row r="38" spans="1:9" s="79" customFormat="1" ht="17.25" hidden="1">
      <c r="A38" s="54">
        <f t="shared" ref="A38:A60" si="3">+A37+1</f>
        <v>9</v>
      </c>
      <c r="B38" s="206" t="str">
        <f>+'Ekamut-caxs'!B40</f>
        <v>Ուսումնական նյութերի գծով</v>
      </c>
      <c r="C38" s="243"/>
      <c r="D38" s="243"/>
      <c r="E38" s="243"/>
      <c r="F38" s="198">
        <f>+'Ekamut-caxs'!D40</f>
        <v>0</v>
      </c>
      <c r="G38" s="285"/>
      <c r="H38" s="78"/>
      <c r="I38" s="78"/>
    </row>
    <row r="39" spans="1:9" s="79" customFormat="1" ht="17.25" hidden="1">
      <c r="A39" s="54">
        <f>+A38+1</f>
        <v>10</v>
      </c>
      <c r="B39" s="206" t="str">
        <f>+'Ekamut-caxs'!B41</f>
        <v>Դեղորայքի գծով</v>
      </c>
      <c r="C39" s="243"/>
      <c r="D39" s="243"/>
      <c r="E39" s="243"/>
      <c r="F39" s="198">
        <f>+'Ekamut-caxs'!D41</f>
        <v>0</v>
      </c>
      <c r="G39" s="285"/>
      <c r="H39" s="78"/>
      <c r="I39" s="78"/>
    </row>
    <row r="40" spans="1:9" s="79" customFormat="1" ht="19.899999999999999" customHeight="1">
      <c r="A40" s="54">
        <v>8</v>
      </c>
      <c r="B40" s="206" t="str">
        <f>+'Ekamut-caxs'!B42</f>
        <v>Բուժ.ծառայության գծով</v>
      </c>
      <c r="C40" s="243">
        <v>0</v>
      </c>
      <c r="D40" s="243">
        <v>28</v>
      </c>
      <c r="E40" s="243">
        <v>28</v>
      </c>
      <c r="F40" s="198">
        <f>+'Ekamut-caxs'!D42</f>
        <v>28</v>
      </c>
      <c r="G40" s="285"/>
      <c r="H40" s="78"/>
      <c r="I40" s="78"/>
    </row>
    <row r="41" spans="1:9" s="79" customFormat="1" ht="17.25" hidden="1">
      <c r="A41" s="54">
        <f t="shared" si="3"/>
        <v>9</v>
      </c>
      <c r="B41" s="206" t="str">
        <f>+'Ekamut-caxs'!B43</f>
        <v>Ընթացիկ վերանորոգման գծով</v>
      </c>
      <c r="C41" s="243"/>
      <c r="D41" s="243"/>
      <c r="E41" s="243"/>
      <c r="F41" s="198">
        <f>+'Ekamut-caxs'!D43</f>
        <v>0</v>
      </c>
      <c r="G41" s="285"/>
      <c r="H41" s="78"/>
      <c r="I41" s="78"/>
    </row>
    <row r="42" spans="1:9" s="79" customFormat="1" ht="34.5">
      <c r="A42" s="54">
        <v>9</v>
      </c>
      <c r="B42" s="206" t="str">
        <f>+'Ekamut-caxs'!B44</f>
        <v>Ջեռուցման համակարգի սպասարկման գծով</v>
      </c>
      <c r="C42" s="243">
        <v>19.5</v>
      </c>
      <c r="D42" s="243">
        <v>39</v>
      </c>
      <c r="E42" s="243">
        <v>58.5</v>
      </c>
      <c r="F42" s="198">
        <f>+'Ekamut-caxs'!D44</f>
        <v>78</v>
      </c>
      <c r="G42" s="285"/>
      <c r="H42" s="78"/>
      <c r="I42" s="78"/>
    </row>
    <row r="43" spans="1:9" s="79" customFormat="1" ht="17.25" hidden="1">
      <c r="A43" s="54">
        <f>+A42+1</f>
        <v>10</v>
      </c>
      <c r="B43" s="206" t="str">
        <f>+'Ekamut-caxs'!B45</f>
        <v>Կաթսայատան սպասարկման գծով</v>
      </c>
      <c r="C43" s="243"/>
      <c r="D43" s="243"/>
      <c r="E43" s="243"/>
      <c r="F43" s="198">
        <f>+'Ekamut-caxs'!D45</f>
        <v>0</v>
      </c>
      <c r="G43" s="285"/>
      <c r="H43" s="78"/>
      <c r="I43" s="78"/>
    </row>
    <row r="44" spans="1:9" s="79" customFormat="1" ht="34.5" hidden="1">
      <c r="A44" s="54">
        <f t="shared" si="3"/>
        <v>11</v>
      </c>
      <c r="B44" s="206" t="str">
        <f>+'Ekamut-caxs'!B46</f>
        <v>Սպասարկման և կոմունալ համավճարների գծով</v>
      </c>
      <c r="C44" s="243"/>
      <c r="D44" s="243"/>
      <c r="E44" s="243"/>
      <c r="F44" s="198">
        <f>+'Ekamut-caxs'!D46</f>
        <v>0</v>
      </c>
      <c r="G44" s="285"/>
      <c r="H44" s="78"/>
      <c r="I44" s="78"/>
    </row>
    <row r="45" spans="1:9" s="79" customFormat="1" ht="34.5" hidden="1">
      <c r="A45" s="54">
        <f t="shared" si="3"/>
        <v>12</v>
      </c>
      <c r="B45" s="206" t="str">
        <f>+'Ekamut-caxs'!B47</f>
        <v>Գնումների համակարգողի ծառայության գծով</v>
      </c>
      <c r="C45" s="243"/>
      <c r="D45" s="243"/>
      <c r="E45" s="243"/>
      <c r="F45" s="198">
        <f>+'Ekamut-caxs'!D47</f>
        <v>0</v>
      </c>
      <c r="G45" s="285"/>
      <c r="H45" s="78"/>
      <c r="I45" s="78"/>
    </row>
    <row r="46" spans="1:9" s="79" customFormat="1" ht="34.5">
      <c r="A46" s="54">
        <v>10</v>
      </c>
      <c r="B46" s="206" t="str">
        <f>+'Ekamut-caxs'!B48</f>
        <v>Համակարգիչների տեխնիկական սպասարկման գծով</v>
      </c>
      <c r="C46" s="243">
        <v>3</v>
      </c>
      <c r="D46" s="243">
        <v>6</v>
      </c>
      <c r="E46" s="243">
        <v>9</v>
      </c>
      <c r="F46" s="198">
        <f>+'Ekamut-caxs'!D48</f>
        <v>12</v>
      </c>
      <c r="G46" s="285"/>
      <c r="H46" s="78"/>
      <c r="I46" s="78"/>
    </row>
    <row r="47" spans="1:9" s="79" customFormat="1" ht="34.5">
      <c r="A47" s="54">
        <v>11</v>
      </c>
      <c r="B47" s="206" t="str">
        <f>+'Ekamut-caxs'!B49</f>
        <v>Համակարգչային ծրագրի և կայքի սպասարկման գծով</v>
      </c>
      <c r="C47" s="243">
        <v>117</v>
      </c>
      <c r="D47" s="243">
        <v>117</v>
      </c>
      <c r="E47" s="243">
        <v>117</v>
      </c>
      <c r="F47" s="198">
        <f>+'Ekamut-caxs'!D49</f>
        <v>117</v>
      </c>
      <c r="G47" s="285"/>
      <c r="H47" s="78"/>
      <c r="I47" s="78"/>
    </row>
    <row r="48" spans="1:9" s="79" customFormat="1" ht="17.25" hidden="1">
      <c r="A48" s="54">
        <f t="shared" si="3"/>
        <v>12</v>
      </c>
      <c r="B48" s="206" t="str">
        <f>+'Ekamut-caxs'!B50</f>
        <v>էլ․ստորագրության գծով</v>
      </c>
      <c r="C48" s="243"/>
      <c r="D48" s="243"/>
      <c r="E48" s="243"/>
      <c r="F48" s="198">
        <f>+'Ekamut-caxs'!D50</f>
        <v>0</v>
      </c>
      <c r="G48" s="285"/>
      <c r="H48" s="78"/>
      <c r="I48" s="78"/>
    </row>
    <row r="49" spans="1:9" s="79" customFormat="1" ht="17.25" hidden="1">
      <c r="A49" s="54">
        <f t="shared" si="3"/>
        <v>13</v>
      </c>
      <c r="B49" s="206" t="str">
        <f>+'Ekamut-caxs'!B51</f>
        <v>Հայտարարության գծով</v>
      </c>
      <c r="C49" s="243"/>
      <c r="D49" s="243"/>
      <c r="E49" s="243"/>
      <c r="F49" s="198">
        <f>+'Ekamut-caxs'!D51</f>
        <v>0</v>
      </c>
      <c r="G49" s="285"/>
      <c r="H49" s="78"/>
      <c r="I49" s="78"/>
    </row>
    <row r="50" spans="1:9" s="79" customFormat="1" ht="17.25" hidden="1">
      <c r="A50" s="54">
        <f t="shared" si="3"/>
        <v>14</v>
      </c>
      <c r="B50" s="206" t="str">
        <f>+'Ekamut-caxs'!B52</f>
        <v>Բաժանորդագրության գծով</v>
      </c>
      <c r="C50" s="243"/>
      <c r="D50" s="243"/>
      <c r="E50" s="243"/>
      <c r="F50" s="198">
        <f>+'Ekamut-caxs'!D52</f>
        <v>0</v>
      </c>
      <c r="G50" s="285"/>
      <c r="H50" s="78"/>
      <c r="I50" s="78"/>
    </row>
    <row r="51" spans="1:9" s="79" customFormat="1" ht="17.25" hidden="1">
      <c r="A51" s="54">
        <f>+A50+1</f>
        <v>15</v>
      </c>
      <c r="B51" s="206" t="str">
        <f>+'Ekamut-caxs'!B53</f>
        <v>Վերապատրաստման գծով</v>
      </c>
      <c r="C51" s="243"/>
      <c r="D51" s="243"/>
      <c r="E51" s="243"/>
      <c r="F51" s="198">
        <f>+'Ekamut-caxs'!D53</f>
        <v>0</v>
      </c>
      <c r="G51" s="285"/>
      <c r="H51" s="78"/>
      <c r="I51" s="78"/>
    </row>
    <row r="52" spans="1:9" s="79" customFormat="1" ht="18.600000000000001" hidden="1" customHeight="1">
      <c r="A52" s="54">
        <f t="shared" si="3"/>
        <v>16</v>
      </c>
      <c r="B52" s="206" t="str">
        <f>+'Ekamut-caxs'!B54</f>
        <v>Միջոցառումների և գործուղումների գծով</v>
      </c>
      <c r="C52" s="243"/>
      <c r="D52" s="243"/>
      <c r="E52" s="243"/>
      <c r="F52" s="198">
        <f>+'Ekamut-caxs'!D54</f>
        <v>0</v>
      </c>
      <c r="G52" s="285"/>
      <c r="H52" s="78"/>
      <c r="I52" s="78"/>
    </row>
    <row r="53" spans="1:9" s="79" customFormat="1" ht="17.25" hidden="1">
      <c r="A53" s="54">
        <f t="shared" si="3"/>
        <v>17</v>
      </c>
      <c r="B53" s="206" t="str">
        <f>+'Ekamut-caxs'!B55</f>
        <v>Տպագրական ծառայությունների գծով</v>
      </c>
      <c r="C53" s="243"/>
      <c r="D53" s="243"/>
      <c r="E53" s="243"/>
      <c r="F53" s="198">
        <f>+'Ekamut-caxs'!D55</f>
        <v>0</v>
      </c>
      <c r="G53" s="285"/>
      <c r="H53" s="78"/>
      <c r="I53" s="78"/>
    </row>
    <row r="54" spans="1:9" s="78" customFormat="1" ht="22.9" customHeight="1">
      <c r="A54" s="54">
        <v>12</v>
      </c>
      <c r="B54" s="223" t="str">
        <f>+'Ekamut-caxs'!B56</f>
        <v>Իրական շահառուի հայտարարագիր</v>
      </c>
      <c r="C54" s="243">
        <v>7.5</v>
      </c>
      <c r="D54" s="243">
        <v>7.5</v>
      </c>
      <c r="E54" s="243">
        <v>7.5</v>
      </c>
      <c r="F54" s="198">
        <f>+'Ekamut-caxs'!D56</f>
        <v>7.5</v>
      </c>
      <c r="G54" s="286"/>
    </row>
    <row r="55" spans="1:9" s="78" customFormat="1" ht="17.25" hidden="1">
      <c r="A55" s="54">
        <f t="shared" si="3"/>
        <v>13</v>
      </c>
      <c r="B55" s="223"/>
      <c r="C55" s="243"/>
      <c r="D55" s="243"/>
      <c r="E55" s="243"/>
      <c r="F55" s="198">
        <f>+'Ekamut-caxs'!D57</f>
        <v>0</v>
      </c>
      <c r="G55" s="286"/>
    </row>
    <row r="56" spans="1:9" s="79" customFormat="1" ht="34.5" hidden="1">
      <c r="A56" s="54">
        <f t="shared" si="3"/>
        <v>14</v>
      </c>
      <c r="B56" s="206" t="s">
        <v>27</v>
      </c>
      <c r="C56" s="198">
        <f>SUM(C57:C58)</f>
        <v>0</v>
      </c>
      <c r="D56" s="198">
        <f>SUM(D57:D58)</f>
        <v>0</v>
      </c>
      <c r="E56" s="198">
        <f>SUM(E57:E58)</f>
        <v>0</v>
      </c>
      <c r="F56" s="198">
        <f>SUM(F57:F58)</f>
        <v>0</v>
      </c>
      <c r="G56" s="285"/>
      <c r="H56" s="78"/>
      <c r="I56" s="78"/>
    </row>
    <row r="57" spans="1:9" s="467" customFormat="1" hidden="1">
      <c r="A57" s="463">
        <f>+A56+0.1</f>
        <v>14.1</v>
      </c>
      <c r="B57" s="464" t="s">
        <v>41</v>
      </c>
      <c r="C57" s="458"/>
      <c r="D57" s="458"/>
      <c r="E57" s="458"/>
      <c r="F57" s="458"/>
      <c r="G57" s="465"/>
      <c r="H57" s="466"/>
      <c r="I57" s="466"/>
    </row>
    <row r="58" spans="1:9" s="467" customFormat="1" hidden="1">
      <c r="A58" s="463">
        <f>+A57+0.1</f>
        <v>14.2</v>
      </c>
      <c r="B58" s="464" t="s">
        <v>75</v>
      </c>
      <c r="C58" s="458"/>
      <c r="D58" s="458"/>
      <c r="E58" s="458"/>
      <c r="F58" s="459">
        <f>+'Ekamut-caxs'!D60</f>
        <v>0</v>
      </c>
      <c r="G58" s="465"/>
      <c r="H58" s="466"/>
      <c r="I58" s="466"/>
    </row>
    <row r="59" spans="1:9" s="79" customFormat="1" ht="25.15" customHeight="1">
      <c r="A59" s="54">
        <v>13</v>
      </c>
      <c r="B59" s="199" t="s">
        <v>29</v>
      </c>
      <c r="C59" s="243">
        <v>248.9</v>
      </c>
      <c r="D59" s="243">
        <v>248.9</v>
      </c>
      <c r="E59" s="243">
        <v>248.9</v>
      </c>
      <c r="F59" s="198">
        <f>+'Deb. ev kreditor'!D58-'Deb. ev kreditor'!D54</f>
        <v>248.9</v>
      </c>
      <c r="G59" s="285"/>
      <c r="H59" s="78"/>
      <c r="I59" s="78"/>
    </row>
    <row r="60" spans="1:9" s="79" customFormat="1" ht="17.25" hidden="1">
      <c r="A60" s="54">
        <f t="shared" si="3"/>
        <v>14</v>
      </c>
      <c r="B60" s="256" t="s">
        <v>76</v>
      </c>
      <c r="C60" s="243"/>
      <c r="D60" s="243"/>
      <c r="E60" s="243"/>
      <c r="F60" s="197"/>
      <c r="G60" s="368"/>
      <c r="H60" s="78"/>
      <c r="I60" s="78"/>
    </row>
    <row r="61" spans="1:9" s="65" customFormat="1" ht="17.25" hidden="1">
      <c r="A61" s="35" t="s">
        <v>48</v>
      </c>
      <c r="B61" s="68" t="s">
        <v>51</v>
      </c>
      <c r="C61" s="200">
        <f>C62+C70</f>
        <v>0</v>
      </c>
      <c r="D61" s="200">
        <f>D62+D70</f>
        <v>0</v>
      </c>
      <c r="E61" s="200">
        <f>E62+E70</f>
        <v>0</v>
      </c>
      <c r="F61" s="200">
        <f>F62+F70</f>
        <v>0</v>
      </c>
      <c r="G61" s="283"/>
      <c r="H61" s="64"/>
      <c r="I61" s="64"/>
    </row>
    <row r="62" spans="1:9" s="79" customFormat="1" ht="34.5" hidden="1">
      <c r="A62" s="370">
        <v>1</v>
      </c>
      <c r="B62" s="266" t="s">
        <v>80</v>
      </c>
      <c r="C62" s="200">
        <f t="shared" ref="C62:E62" si="4">SUM(C63:C69)</f>
        <v>0</v>
      </c>
      <c r="D62" s="200">
        <f t="shared" si="4"/>
        <v>0</v>
      </c>
      <c r="E62" s="200">
        <f t="shared" si="4"/>
        <v>0</v>
      </c>
      <c r="F62" s="200">
        <f>SUM(F63:F69)</f>
        <v>0</v>
      </c>
      <c r="G62" s="285"/>
      <c r="H62" s="78"/>
      <c r="I62" s="78"/>
    </row>
    <row r="63" spans="1:9" s="79" customFormat="1" ht="17.25" hidden="1">
      <c r="A63" s="25">
        <f t="shared" ref="A63:A69" si="5">+A62+0.1</f>
        <v>1.1000000000000001</v>
      </c>
      <c r="B63" s="206" t="s">
        <v>77</v>
      </c>
      <c r="C63" s="243"/>
      <c r="D63" s="243"/>
      <c r="E63" s="243"/>
      <c r="F63" s="197"/>
      <c r="G63" s="285"/>
      <c r="H63" s="78"/>
      <c r="I63" s="78"/>
    </row>
    <row r="64" spans="1:9" s="79" customFormat="1" ht="34.5" hidden="1">
      <c r="A64" s="25">
        <f t="shared" si="5"/>
        <v>1.2000000000000002</v>
      </c>
      <c r="B64" s="206" t="s">
        <v>78</v>
      </c>
      <c r="C64" s="243"/>
      <c r="D64" s="243"/>
      <c r="E64" s="243"/>
      <c r="F64" s="197"/>
      <c r="G64" s="285"/>
      <c r="H64" s="78"/>
      <c r="I64" s="78"/>
    </row>
    <row r="65" spans="1:9" s="79" customFormat="1" ht="17.25" hidden="1">
      <c r="A65" s="25">
        <f t="shared" si="5"/>
        <v>1.3000000000000003</v>
      </c>
      <c r="B65" s="206" t="s">
        <v>79</v>
      </c>
      <c r="C65" s="243"/>
      <c r="D65" s="243"/>
      <c r="E65" s="243"/>
      <c r="F65" s="197"/>
      <c r="G65" s="285"/>
      <c r="H65" s="78"/>
      <c r="I65" s="78"/>
    </row>
    <row r="66" spans="1:9" s="79" customFormat="1" ht="17.25" hidden="1">
      <c r="A66" s="25">
        <f t="shared" si="5"/>
        <v>1.4000000000000004</v>
      </c>
      <c r="B66" s="206" t="s">
        <v>167</v>
      </c>
      <c r="C66" s="243"/>
      <c r="D66" s="243"/>
      <c r="E66" s="243"/>
      <c r="F66" s="197"/>
      <c r="G66" s="285"/>
      <c r="H66" s="78"/>
      <c r="I66" s="78"/>
    </row>
    <row r="67" spans="1:9" s="79" customFormat="1" ht="17.25" hidden="1">
      <c r="A67" s="25">
        <f t="shared" si="5"/>
        <v>1.5000000000000004</v>
      </c>
      <c r="B67" s="206" t="s">
        <v>56</v>
      </c>
      <c r="C67" s="243"/>
      <c r="D67" s="243"/>
      <c r="E67" s="243"/>
      <c r="F67" s="197"/>
      <c r="G67" s="285"/>
      <c r="H67" s="78"/>
      <c r="I67" s="78"/>
    </row>
    <row r="68" spans="1:9" s="78" customFormat="1" ht="17.25" hidden="1">
      <c r="A68" s="25">
        <f t="shared" si="5"/>
        <v>1.6000000000000005</v>
      </c>
      <c r="B68" s="223" t="s">
        <v>57</v>
      </c>
      <c r="C68" s="243"/>
      <c r="D68" s="243"/>
      <c r="E68" s="243"/>
      <c r="F68" s="197"/>
      <c r="G68" s="286"/>
    </row>
    <row r="69" spans="1:9" s="78" customFormat="1" ht="21.75" hidden="1" customHeight="1">
      <c r="A69" s="25">
        <f t="shared" si="5"/>
        <v>1.7000000000000006</v>
      </c>
      <c r="B69" s="223"/>
      <c r="C69" s="243"/>
      <c r="D69" s="243"/>
      <c r="E69" s="243"/>
      <c r="F69" s="197"/>
      <c r="G69" s="286"/>
    </row>
    <row r="70" spans="1:9" s="79" customFormat="1" ht="51.75" hidden="1">
      <c r="A70" s="370">
        <v>2</v>
      </c>
      <c r="B70" s="266" t="s">
        <v>81</v>
      </c>
      <c r="C70" s="200">
        <f t="shared" ref="C70:E70" si="6">SUM(C71:C73)</f>
        <v>0</v>
      </c>
      <c r="D70" s="200">
        <f t="shared" si="6"/>
        <v>0</v>
      </c>
      <c r="E70" s="200">
        <f t="shared" si="6"/>
        <v>0</v>
      </c>
      <c r="F70" s="200">
        <f>SUM(F71:F73)</f>
        <v>0</v>
      </c>
      <c r="G70" s="285"/>
      <c r="H70" s="78"/>
      <c r="I70" s="78"/>
    </row>
    <row r="71" spans="1:9" s="79" customFormat="1" ht="17.25" hidden="1">
      <c r="A71" s="25">
        <f t="shared" ref="A71:A73" si="7">+A70+0.1</f>
        <v>2.1</v>
      </c>
      <c r="B71" s="206" t="s">
        <v>53</v>
      </c>
      <c r="C71" s="243"/>
      <c r="D71" s="243"/>
      <c r="E71" s="243"/>
      <c r="F71" s="197"/>
      <c r="G71" s="285"/>
      <c r="H71" s="78"/>
      <c r="I71" s="78"/>
    </row>
    <row r="72" spans="1:9" s="79" customFormat="1" ht="17.25" hidden="1">
      <c r="A72" s="25">
        <f t="shared" si="7"/>
        <v>2.2000000000000002</v>
      </c>
      <c r="B72" s="206" t="s">
        <v>52</v>
      </c>
      <c r="C72" s="243"/>
      <c r="D72" s="243"/>
      <c r="E72" s="243"/>
      <c r="F72" s="197"/>
      <c r="G72" s="285"/>
      <c r="H72" s="78"/>
      <c r="I72" s="78"/>
    </row>
    <row r="73" spans="1:9" s="79" customFormat="1" ht="34.5" hidden="1">
      <c r="A73" s="25">
        <f t="shared" si="7"/>
        <v>2.3000000000000003</v>
      </c>
      <c r="B73" s="206" t="s">
        <v>42</v>
      </c>
      <c r="C73" s="243"/>
      <c r="D73" s="243"/>
      <c r="E73" s="243"/>
      <c r="F73" s="197"/>
      <c r="G73" s="285"/>
      <c r="H73" s="78"/>
      <c r="I73" s="78"/>
    </row>
    <row r="74" spans="1:9" s="65" customFormat="1" ht="51.75" hidden="1">
      <c r="A74" s="35" t="s">
        <v>49</v>
      </c>
      <c r="B74" s="12" t="s">
        <v>119</v>
      </c>
      <c r="C74" s="200">
        <f t="shared" ref="C74:E74" si="8">SUM(C75:C78)</f>
        <v>0</v>
      </c>
      <c r="D74" s="200">
        <f t="shared" si="8"/>
        <v>0</v>
      </c>
      <c r="E74" s="200">
        <f t="shared" si="8"/>
        <v>0</v>
      </c>
      <c r="F74" s="200">
        <f>SUM(F75:F78)</f>
        <v>0</v>
      </c>
      <c r="G74" s="284"/>
      <c r="H74" s="64"/>
      <c r="I74" s="64"/>
    </row>
    <row r="75" spans="1:9" s="79" customFormat="1" ht="17.25" hidden="1">
      <c r="A75" s="54">
        <v>1</v>
      </c>
      <c r="B75" s="223" t="s">
        <v>169</v>
      </c>
      <c r="C75" s="243">
        <v>0</v>
      </c>
      <c r="D75" s="243">
        <v>0</v>
      </c>
      <c r="E75" s="243">
        <v>0</v>
      </c>
      <c r="F75" s="197"/>
      <c r="G75" s="285"/>
      <c r="H75" s="78"/>
      <c r="I75" s="78"/>
    </row>
    <row r="76" spans="1:9" s="79" customFormat="1" ht="17.25" hidden="1">
      <c r="A76" s="54"/>
      <c r="B76" s="223"/>
      <c r="C76" s="243"/>
      <c r="D76" s="243"/>
      <c r="E76" s="243"/>
      <c r="F76" s="197"/>
      <c r="G76" s="285"/>
      <c r="H76" s="78"/>
      <c r="I76" s="78"/>
    </row>
    <row r="77" spans="1:9" s="79" customFormat="1" ht="17.25" hidden="1">
      <c r="A77" s="54"/>
      <c r="B77" s="223"/>
      <c r="C77" s="243"/>
      <c r="D77" s="243"/>
      <c r="E77" s="243"/>
      <c r="F77" s="197"/>
      <c r="G77" s="285"/>
      <c r="H77" s="78"/>
      <c r="I77" s="78"/>
    </row>
    <row r="78" spans="1:9" s="79" customFormat="1" ht="17.25" hidden="1">
      <c r="A78" s="54"/>
      <c r="B78" s="223"/>
      <c r="C78" s="243"/>
      <c r="D78" s="243"/>
      <c r="E78" s="243"/>
      <c r="F78" s="197"/>
      <c r="G78" s="285"/>
      <c r="H78" s="78"/>
      <c r="I78" s="78"/>
    </row>
    <row r="79" spans="1:9" s="81" customFormat="1" ht="51.75">
      <c r="A79" s="11" t="s">
        <v>30</v>
      </c>
      <c r="B79" s="12" t="s">
        <v>31</v>
      </c>
      <c r="C79" s="200">
        <f>C12+C13-C24</f>
        <v>449.53333333333376</v>
      </c>
      <c r="D79" s="200">
        <f>D12+D13-D24</f>
        <v>342.08333333333394</v>
      </c>
      <c r="E79" s="200">
        <f>E12+E13-E24</f>
        <v>472.33333333333212</v>
      </c>
      <c r="F79" s="200">
        <f>F12+F13-F24</f>
        <v>0</v>
      </c>
      <c r="G79" s="283"/>
      <c r="H79" s="80"/>
      <c r="I79" s="80"/>
    </row>
    <row r="80" spans="1:9" s="65" customFormat="1" ht="17.25">
      <c r="A80" s="69"/>
      <c r="B80" s="70"/>
      <c r="C80" s="70"/>
      <c r="D80" s="70"/>
      <c r="E80" s="70"/>
      <c r="H80" s="64"/>
      <c r="I80" s="64"/>
    </row>
    <row r="81" spans="2:7" s="392" customFormat="1" ht="110.25" customHeight="1">
      <c r="B81" s="393" t="s">
        <v>185</v>
      </c>
      <c r="C81" s="478"/>
      <c r="D81" s="478"/>
      <c r="E81" s="395" t="s">
        <v>198</v>
      </c>
      <c r="G81" s="395"/>
    </row>
    <row r="82" spans="2:7" s="66" customFormat="1">
      <c r="B82" s="257"/>
    </row>
    <row r="83" spans="2:7" s="66" customFormat="1">
      <c r="B83" s="257"/>
    </row>
    <row r="84" spans="2:7" s="66" customFormat="1">
      <c r="B84" s="257"/>
    </row>
    <row r="85" spans="2:7" s="66" customFormat="1">
      <c r="B85" s="257"/>
    </row>
    <row r="86" spans="2:7" s="66" customFormat="1">
      <c r="B86" s="257"/>
    </row>
    <row r="87" spans="2:7" s="66" customFormat="1">
      <c r="B87" s="257"/>
    </row>
    <row r="88" spans="2:7" s="66" customFormat="1">
      <c r="B88" s="257"/>
    </row>
    <row r="89" spans="2:7" s="66" customFormat="1">
      <c r="B89" s="257"/>
    </row>
    <row r="90" spans="2:7" s="66" customFormat="1">
      <c r="B90" s="257"/>
    </row>
    <row r="91" spans="2:7" s="66" customFormat="1">
      <c r="B91" s="257"/>
    </row>
    <row r="92" spans="2:7" s="66" customFormat="1">
      <c r="B92" s="257"/>
    </row>
    <row r="93" spans="2:7" s="66" customFormat="1">
      <c r="B93" s="257"/>
    </row>
    <row r="94" spans="2:7" s="66" customFormat="1">
      <c r="B94" s="257"/>
    </row>
    <row r="95" spans="2:7" s="66" customFormat="1">
      <c r="B95" s="257"/>
    </row>
    <row r="96" spans="2:7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21" zoomScaleSheetLayoutView="100" workbookViewId="0">
      <selection activeCell="B53" sqref="B53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0" t="s">
        <v>46</v>
      </c>
      <c r="B1" s="480"/>
      <c r="C1" s="480"/>
      <c r="D1" s="480"/>
      <c r="E1" s="480"/>
      <c r="F1" s="480"/>
    </row>
    <row r="2" spans="1:18" s="20" customFormat="1" ht="20.25">
      <c r="A2" s="472" t="str">
        <f>+'Ekamut-caxs'!A7:D7</f>
        <v>Երևանի  Քանաքեռ Զեյթունի շախմատի մանկապատանկան  մրզադպրոց  ՀՈԱԿ-ի</v>
      </c>
      <c r="B2" s="472"/>
      <c r="C2" s="472"/>
      <c r="D2" s="472"/>
      <c r="E2" s="472"/>
      <c r="F2" s="47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3" t="s">
        <v>252</v>
      </c>
      <c r="B3" s="483"/>
      <c r="C3" s="483"/>
      <c r="D3" s="483"/>
      <c r="E3" s="483"/>
      <c r="F3" s="48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3</v>
      </c>
      <c r="B5" s="57" t="s">
        <v>23</v>
      </c>
      <c r="C5" s="183" t="s">
        <v>171</v>
      </c>
      <c r="D5" s="183" t="s">
        <v>172</v>
      </c>
      <c r="E5" s="57" t="s">
        <v>43</v>
      </c>
      <c r="F5" s="222" t="s">
        <v>173</v>
      </c>
      <c r="G5" s="275"/>
      <c r="H5" s="274" t="s">
        <v>191</v>
      </c>
    </row>
    <row r="6" spans="1:18" s="20" customFormat="1" ht="17.25">
      <c r="A6" s="55" t="s">
        <v>7</v>
      </c>
      <c r="B6" s="56" t="s">
        <v>113</v>
      </c>
      <c r="C6" s="211">
        <f>SUM(C7:C13,C16:C20)</f>
        <v>25184.9</v>
      </c>
      <c r="D6" s="211">
        <f>SUM(D7:D13,D16:D20)</f>
        <v>32638.200000000004</v>
      </c>
      <c r="E6" s="211">
        <f t="shared" ref="E6:E56" si="0">D6-C6</f>
        <v>7453.3000000000029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6" t="str">
        <f>+'Ekamut-caxs'!B11</f>
        <v>Սուբսիդիայից</v>
      </c>
      <c r="C7" s="203">
        <v>24747.8</v>
      </c>
      <c r="D7" s="204">
        <f>+'Ekamut-caxs'!D11</f>
        <v>32201.4</v>
      </c>
      <c r="E7" s="204">
        <f>+D7-C7</f>
        <v>7453.6000000000022</v>
      </c>
      <c r="F7" s="468" t="s">
        <v>276</v>
      </c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6" t="str">
        <f>+'Ekamut-caxs'!B12</f>
        <v>Կամավոր ատեստավորման գծով</v>
      </c>
      <c r="C8" s="203"/>
      <c r="D8" s="204">
        <f>+'Ekamut-caxs'!D12</f>
        <v>0</v>
      </c>
      <c r="E8" s="204">
        <f t="shared" ref="E8:E19" si="1">+D8-C8</f>
        <v>0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6" t="str">
        <f>+'Ekamut-caxs'!B13</f>
        <v xml:space="preserve">Վճարովի ծառայություններից </v>
      </c>
      <c r="C9" s="203"/>
      <c r="D9" s="204">
        <f>+'Ekamut-caxs'!D13</f>
        <v>0</v>
      </c>
      <c r="E9" s="204">
        <f t="shared" si="1"/>
        <v>0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6" t="str">
        <f>+'Ekamut-caxs'!B14</f>
        <v>Սպասարկման և կոմունալ համավճարներից</v>
      </c>
      <c r="C10" s="203"/>
      <c r="D10" s="204">
        <f>+'Ekamut-caxs'!D14</f>
        <v>0</v>
      </c>
      <c r="E10" s="204">
        <f t="shared" si="1"/>
        <v>0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1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6" t="str">
        <f>+'Ekamut-caxs'!B16</f>
        <v>Չփոխանակվող գործարքներից (դրամաշնորհից)</v>
      </c>
      <c r="C12" s="203"/>
      <c r="D12" s="204">
        <f>+'Ekamut-caxs'!D16</f>
        <v>0</v>
      </c>
      <c r="E12" s="204">
        <f t="shared" si="1"/>
        <v>0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2</v>
      </c>
      <c r="B13" s="206" t="str">
        <f>+'Ekamut-caxs'!B17</f>
        <v xml:space="preserve">Պայմանով ստացված ակտիվներից, այդ թվում՝  </v>
      </c>
      <c r="C13" s="203">
        <v>435.9</v>
      </c>
      <c r="D13" s="204">
        <f>+'Ekamut-caxs'!D17</f>
        <v>435.9</v>
      </c>
      <c r="E13" s="204">
        <f t="shared" si="1"/>
        <v>0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f>+'Ekamut-caxs'!A18</f>
        <v>2.1</v>
      </c>
      <c r="B14" s="130" t="str">
        <f>+'Ekamut-caxs'!B18</f>
        <v xml:space="preserve">ոչ ընթացիկ </v>
      </c>
      <c r="C14" s="188">
        <v>435.9</v>
      </c>
      <c r="D14" s="208">
        <f>+'Ekamut-caxs'!D18</f>
        <v>435.9</v>
      </c>
      <c r="E14" s="189">
        <f t="shared" si="1"/>
        <v>0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1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hidden="1" customHeight="1">
      <c r="A16" s="54">
        <f>+'Ekamut-caxs'!A20</f>
        <v>3</v>
      </c>
      <c r="B16" s="206" t="str">
        <f>+'Ekamut-caxs'!B20</f>
        <v>Բանկի տոկոսից</v>
      </c>
      <c r="C16" s="205"/>
      <c r="D16" s="204">
        <f>+'Ekamut-caxs'!D20</f>
        <v>0</v>
      </c>
      <c r="E16" s="204">
        <f t="shared" si="1"/>
        <v>0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f>+'Ekamut-caxs'!A21</f>
        <v>3</v>
      </c>
      <c r="B17" s="206" t="str">
        <f>+'Ekamut-caxs'!B21</f>
        <v>Սուբսիդիա ջրամատակարարման գծով</v>
      </c>
      <c r="C17" s="205">
        <v>1.2</v>
      </c>
      <c r="D17" s="204">
        <f>+'Ekamut-caxs'!D21</f>
        <v>0.9</v>
      </c>
      <c r="E17" s="204">
        <f>+D17-C17</f>
        <v>-0.29999999999999993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4</v>
      </c>
      <c r="B18" s="206" t="str">
        <f>+'Ekamut-caxs'!B22</f>
        <v>Վճարովի ուսուցման գծով</v>
      </c>
      <c r="C18" s="205"/>
      <c r="D18" s="204">
        <f>+'Ekamut-caxs'!D22</f>
        <v>0</v>
      </c>
      <c r="E18" s="204">
        <f>+D18-C18</f>
        <v>0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5</v>
      </c>
      <c r="B19" s="206" t="str">
        <f>+'Ekamut-caxs'!B23</f>
        <v>Այլ եկամուտների գծով</v>
      </c>
      <c r="C19" s="205"/>
      <c r="D19" s="204">
        <f>+'Ekamut-caxs'!D23</f>
        <v>0</v>
      </c>
      <c r="E19" s="204">
        <f t="shared" si="1"/>
        <v>0</v>
      </c>
      <c r="F19" s="203"/>
    </row>
    <row r="20" spans="1:18" s="51" customFormat="1" ht="31.5" hidden="1" customHeight="1">
      <c r="A20" s="54">
        <f>+'Ekamut-caxs'!A24</f>
        <v>0</v>
      </c>
      <c r="B20" s="206">
        <f>+'Ekamut-caxs'!B24</f>
        <v>0</v>
      </c>
      <c r="C20" s="205"/>
      <c r="D20" s="204">
        <f>+'Ekamut-caxs'!D24</f>
        <v>0</v>
      </c>
      <c r="E20" s="203">
        <f>D20-C20</f>
        <v>0</v>
      </c>
      <c r="F20" s="203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9">
        <f>SUM(C22,C25:C52,C54:C55)</f>
        <v>25184.9</v>
      </c>
      <c r="D21" s="212">
        <f>SUM(D22,D25:D30,D31:D52,D54:D55)</f>
        <v>32638.199999999997</v>
      </c>
      <c r="E21" s="211">
        <f t="shared" si="0"/>
        <v>7453.2999999999956</v>
      </c>
      <c r="F21" s="22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3" t="str">
        <f>+'Ekamut-caxs'!B28</f>
        <v>Աշխատավարձի գծով</v>
      </c>
      <c r="C22" s="205">
        <v>22998.7</v>
      </c>
      <c r="D22" s="207">
        <f>+'Ekamut-caxs'!D28</f>
        <v>30344.2</v>
      </c>
      <c r="E22" s="204">
        <f t="shared" ref="E22:E55" si="2">+D22-C22</f>
        <v>7345.5</v>
      </c>
      <c r="F22" s="468" t="s">
        <v>277</v>
      </c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1" hidden="1" customHeight="1">
      <c r="A23" s="26">
        <f>+'Ekamut-caxs'!A29</f>
        <v>1.1000000000000001</v>
      </c>
      <c r="B23" s="264" t="str">
        <f>+'Ekamut-caxs'!B29</f>
        <v>պարգևատրման գծով</v>
      </c>
      <c r="C23" s="188"/>
      <c r="D23" s="208">
        <f>+'Ekamut-caxs'!D29</f>
        <v>0</v>
      </c>
      <c r="E23" s="189">
        <f t="shared" si="2"/>
        <v>0</v>
      </c>
      <c r="F23" s="190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hidden="1" customHeight="1">
      <c r="A24" s="26">
        <f>+'Ekamut-caxs'!A30</f>
        <v>1.2000000000000002</v>
      </c>
      <c r="B24" s="264" t="str">
        <f>+'Ekamut-caxs'!B30</f>
        <v>կամավոր ատեստավորման գծով</v>
      </c>
      <c r="C24" s="188"/>
      <c r="D24" s="208">
        <f>+'Ekamut-caxs'!D30</f>
        <v>0</v>
      </c>
      <c r="E24" s="189">
        <f t="shared" si="2"/>
        <v>0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52" customFormat="1" ht="21" customHeight="1">
      <c r="A25" s="54">
        <f>+'Ekamut-caxs'!A31</f>
        <v>2</v>
      </c>
      <c r="B25" s="206" t="str">
        <f>+'Ekamut-caxs'!B31</f>
        <v>Ջեռուցման գծով</v>
      </c>
      <c r="C25" s="205">
        <v>897.5</v>
      </c>
      <c r="D25" s="207">
        <f>+'Ekamut-caxs'!D31</f>
        <v>872</v>
      </c>
      <c r="E25" s="204">
        <f t="shared" si="2"/>
        <v>-25.5</v>
      </c>
      <c r="F25" s="203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6" t="str">
        <f>+'Ekamut-caxs'!B32</f>
        <v>Էլեկտրաէներգիայի գծով</v>
      </c>
      <c r="C26" s="205">
        <v>179.4</v>
      </c>
      <c r="D26" s="207">
        <f>+'Ekamut-caxs'!D32</f>
        <v>186.6</v>
      </c>
      <c r="E26" s="204">
        <f t="shared" si="2"/>
        <v>7.1999999999999886</v>
      </c>
      <c r="F26" s="468" t="s">
        <v>278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6" t="str">
        <f>+'Ekamut-caxs'!B33</f>
        <v>Ջրմուղ-կոյուղու գծով</v>
      </c>
      <c r="C27" s="205">
        <v>33</v>
      </c>
      <c r="D27" s="207">
        <f>+'Ekamut-caxs'!D33</f>
        <v>33</v>
      </c>
      <c r="E27" s="204">
        <f t="shared" si="2"/>
        <v>0</v>
      </c>
      <c r="F27" s="203"/>
      <c r="G27" s="13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hidden="1" customHeight="1">
      <c r="A28" s="54">
        <f>+'Ekamut-caxs'!A34</f>
        <v>5</v>
      </c>
      <c r="B28" s="206" t="str">
        <f>+'Ekamut-caxs'!B34</f>
        <v>Աղբահանության գծով</v>
      </c>
      <c r="C28" s="205"/>
      <c r="D28" s="207">
        <f>+'Ekamut-caxs'!D34</f>
        <v>0</v>
      </c>
      <c r="E28" s="204">
        <f t="shared" si="2"/>
        <v>0</v>
      </c>
      <c r="F28" s="203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6" t="str">
        <f>+'Ekamut-caxs'!B35</f>
        <v>Ախտաբանության գծով</v>
      </c>
      <c r="C29" s="205"/>
      <c r="D29" s="207">
        <f>+'Ekamut-caxs'!D35</f>
        <v>0</v>
      </c>
      <c r="E29" s="204">
        <f t="shared" si="2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5</v>
      </c>
      <c r="B30" s="206" t="str">
        <f>+'Ekamut-caxs'!B36</f>
        <v>Կապի գծով</v>
      </c>
      <c r="C30" s="205">
        <v>165.6</v>
      </c>
      <c r="D30" s="207">
        <f>+'Ekamut-caxs'!D36</f>
        <v>165.6</v>
      </c>
      <c r="E30" s="204">
        <f t="shared" si="2"/>
        <v>0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6</v>
      </c>
      <c r="B31" s="206" t="str">
        <f>+'Ekamut-caxs'!B37</f>
        <v>Բանկային ծառայության գծով</v>
      </c>
      <c r="C31" s="205">
        <v>50</v>
      </c>
      <c r="D31" s="207">
        <f>+'Ekamut-caxs'!D37</f>
        <v>50</v>
      </c>
      <c r="E31" s="204">
        <f t="shared" si="2"/>
        <v>0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7</v>
      </c>
      <c r="B32" s="206" t="str">
        <f>+'Ekamut-caxs'!B38</f>
        <v>Տնտեսական և գրասենյակային ապրանքների գծով</v>
      </c>
      <c r="C32" s="205">
        <v>130</v>
      </c>
      <c r="D32" s="207">
        <f>+'Ekamut-caxs'!D38</f>
        <v>130</v>
      </c>
      <c r="E32" s="204">
        <f t="shared" si="2"/>
        <v>0</v>
      </c>
      <c r="F32" s="203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hidden="1" customHeight="1">
      <c r="A33" s="54">
        <f>+'Ekamut-caxs'!A39</f>
        <v>8</v>
      </c>
      <c r="B33" s="206" t="str">
        <f>+'Ekamut-caxs'!B39</f>
        <v>Փոքրարժեք կամ արագամաշ առարկաների գծով</v>
      </c>
      <c r="C33" s="205"/>
      <c r="D33" s="207">
        <f>+'Ekamut-caxs'!D39</f>
        <v>0</v>
      </c>
      <c r="E33" s="204">
        <f t="shared" si="2"/>
        <v>0</v>
      </c>
      <c r="F33" s="203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9</v>
      </c>
      <c r="B34" s="206" t="str">
        <f>+'Ekamut-caxs'!B40</f>
        <v>Ուսումնական նյութերի գծով</v>
      </c>
      <c r="C34" s="205"/>
      <c r="D34" s="207">
        <f>+'Ekamut-caxs'!D40</f>
        <v>0</v>
      </c>
      <c r="E34" s="204">
        <f t="shared" si="2"/>
        <v>0</v>
      </c>
      <c r="F34" s="203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hidden="1" customHeight="1">
      <c r="A35" s="54">
        <f>+'Ekamut-caxs'!A41</f>
        <v>10</v>
      </c>
      <c r="B35" s="206" t="str">
        <f>+'Ekamut-caxs'!B41</f>
        <v>Դեղորայքի գծով</v>
      </c>
      <c r="C35" s="205"/>
      <c r="D35" s="207">
        <f>+'Ekamut-caxs'!D41</f>
        <v>0</v>
      </c>
      <c r="E35" s="204">
        <f t="shared" si="2"/>
        <v>0</v>
      </c>
      <c r="F35" s="203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f>+'Ekamut-caxs'!A42</f>
        <v>8</v>
      </c>
      <c r="B36" s="206" t="str">
        <f>+'Ekamut-caxs'!B42</f>
        <v>Բուժ.ծառայության գծով</v>
      </c>
      <c r="C36" s="205">
        <v>0</v>
      </c>
      <c r="D36" s="207">
        <f>+'Ekamut-caxs'!D42</f>
        <v>28</v>
      </c>
      <c r="E36" s="204">
        <f t="shared" si="2"/>
        <v>28</v>
      </c>
      <c r="F36" s="203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hidden="1" customHeight="1">
      <c r="A37" s="54">
        <f>+'Ekamut-caxs'!A43</f>
        <v>9</v>
      </c>
      <c r="B37" s="206" t="str">
        <f>+'Ekamut-caxs'!B43</f>
        <v>Ընթացիկ վերանորոգման գծով</v>
      </c>
      <c r="C37" s="203"/>
      <c r="D37" s="207">
        <f>+'Ekamut-caxs'!D43</f>
        <v>0</v>
      </c>
      <c r="E37" s="204">
        <f t="shared" si="2"/>
        <v>0</v>
      </c>
      <c r="F37" s="2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>+'Ekamut-caxs'!A44</f>
        <v>9</v>
      </c>
      <c r="B38" s="206" t="str">
        <f>+'Ekamut-caxs'!B44</f>
        <v>Ջեռուցման համակարգի սպասարկման գծով</v>
      </c>
      <c r="C38" s="203">
        <v>78</v>
      </c>
      <c r="D38" s="207">
        <f>+'Ekamut-caxs'!D44</f>
        <v>78</v>
      </c>
      <c r="E38" s="204">
        <f t="shared" si="2"/>
        <v>0</v>
      </c>
      <c r="F38" s="203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10</v>
      </c>
      <c r="B39" s="206" t="str">
        <f>+'Ekamut-caxs'!B45</f>
        <v>Կաթսայատան սպասարկման գծով</v>
      </c>
      <c r="C39" s="203"/>
      <c r="D39" s="207">
        <f>+'Ekamut-caxs'!D45</f>
        <v>0</v>
      </c>
      <c r="E39" s="204">
        <f t="shared" si="2"/>
        <v>0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11</v>
      </c>
      <c r="B40" s="206" t="str">
        <f>+'Ekamut-caxs'!B46</f>
        <v>Սպասարկման և կոմունալ համավճարների գծով</v>
      </c>
      <c r="C40" s="203"/>
      <c r="D40" s="207">
        <f>+'Ekamut-caxs'!D46</f>
        <v>0</v>
      </c>
      <c r="E40" s="204">
        <f t="shared" si="2"/>
        <v>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12</v>
      </c>
      <c r="B41" s="206" t="str">
        <f>+'Ekamut-caxs'!B47</f>
        <v>Գնումների համակարգողի ծառայության գծով</v>
      </c>
      <c r="C41" s="205"/>
      <c r="D41" s="207">
        <f>+'Ekamut-caxs'!D47</f>
        <v>0</v>
      </c>
      <c r="E41" s="204">
        <f t="shared" si="2"/>
        <v>0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f>+'Ekamut-caxs'!A48</f>
        <v>10</v>
      </c>
      <c r="B42" s="206" t="str">
        <f>+'Ekamut-caxs'!B48</f>
        <v>Համակարգիչների տեխնիկական սպասարկման գծով</v>
      </c>
      <c r="C42" s="205">
        <v>12</v>
      </c>
      <c r="D42" s="207">
        <f>+'Ekamut-caxs'!D48</f>
        <v>12</v>
      </c>
      <c r="E42" s="204">
        <f t="shared" si="2"/>
        <v>0</v>
      </c>
      <c r="F42" s="203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f>+'Ekamut-caxs'!A49</f>
        <v>11</v>
      </c>
      <c r="B43" s="206" t="str">
        <f>+'Ekamut-caxs'!B49</f>
        <v>Համակարգչային ծրագրի և կայքի սպասարկման գծով</v>
      </c>
      <c r="C43" s="203">
        <v>117</v>
      </c>
      <c r="D43" s="207">
        <f>+'Ekamut-caxs'!D49</f>
        <v>117</v>
      </c>
      <c r="E43" s="204">
        <f t="shared" si="2"/>
        <v>0</v>
      </c>
      <c r="F43" s="203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hidden="1" customHeight="1">
      <c r="A44" s="54">
        <f>+'Ekamut-caxs'!A50</f>
        <v>12</v>
      </c>
      <c r="B44" s="206" t="str">
        <f>+'Ekamut-caxs'!B50</f>
        <v>էլ․ստորագրության գծով</v>
      </c>
      <c r="C44" s="203"/>
      <c r="D44" s="207">
        <f>+'Ekamut-caxs'!D50</f>
        <v>0</v>
      </c>
      <c r="E44" s="204">
        <f t="shared" si="2"/>
        <v>0</v>
      </c>
      <c r="F44" s="203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13</v>
      </c>
      <c r="B45" s="206" t="str">
        <f>+'Ekamut-caxs'!B51</f>
        <v>Հայտարարության գծով</v>
      </c>
      <c r="C45" s="203"/>
      <c r="D45" s="207">
        <f>+'Ekamut-caxs'!D51</f>
        <v>0</v>
      </c>
      <c r="E45" s="204">
        <f t="shared" si="2"/>
        <v>0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14</v>
      </c>
      <c r="B46" s="206" t="str">
        <f>+'Ekamut-caxs'!B52</f>
        <v>Բաժանորդագրության գծով</v>
      </c>
      <c r="C46" s="203"/>
      <c r="D46" s="207">
        <f>+'Ekamut-caxs'!D52</f>
        <v>0</v>
      </c>
      <c r="E46" s="204">
        <f t="shared" si="2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15</v>
      </c>
      <c r="B47" s="206" t="str">
        <f>+'Ekamut-caxs'!B53</f>
        <v>Վերապատրաստման գծով</v>
      </c>
      <c r="C47" s="203"/>
      <c r="D47" s="207">
        <f>+'Ekamut-caxs'!D53</f>
        <v>0</v>
      </c>
      <c r="E47" s="204">
        <f t="shared" si="2"/>
        <v>0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16</v>
      </c>
      <c r="B48" s="206" t="str">
        <f>+'Ekamut-caxs'!B54</f>
        <v>Միջոցառումների և գործուղումների գծով</v>
      </c>
      <c r="C48" s="203"/>
      <c r="D48" s="207">
        <f>+'Ekamut-caxs'!D54</f>
        <v>0</v>
      </c>
      <c r="E48" s="204">
        <f t="shared" si="2"/>
        <v>0</v>
      </c>
      <c r="F48" s="203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17</v>
      </c>
      <c r="B49" s="206" t="str">
        <f>+'Ekamut-caxs'!B55</f>
        <v>Տպագրական ծառայությունների գծով</v>
      </c>
      <c r="C49" s="203"/>
      <c r="D49" s="207">
        <f>+'Ekamut-caxs'!D55</f>
        <v>0</v>
      </c>
      <c r="E49" s="204">
        <f t="shared" si="2"/>
        <v>0</v>
      </c>
      <c r="F49" s="203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customHeight="1">
      <c r="A50" s="54">
        <f>+'Ekamut-caxs'!A56</f>
        <v>12</v>
      </c>
      <c r="B50" s="223" t="str">
        <f>+'Ekamut-caxs'!B56</f>
        <v>Իրական շահառուի հայտարարագիր</v>
      </c>
      <c r="C50" s="203">
        <v>7.5</v>
      </c>
      <c r="D50" s="205">
        <f>+'Ekamut-caxs'!D56</f>
        <v>7.5</v>
      </c>
      <c r="E50" s="203">
        <f t="shared" si="2"/>
        <v>0</v>
      </c>
      <c r="F50" s="203"/>
      <c r="G50" s="276" t="s">
        <v>227</v>
      </c>
    </row>
    <row r="51" spans="1:18" s="51" customFormat="1" ht="21" hidden="1" customHeight="1">
      <c r="A51" s="54">
        <f>+'Ekamut-caxs'!A57</f>
        <v>13</v>
      </c>
      <c r="B51" s="223">
        <f>+'Ekamut-caxs'!B57</f>
        <v>0</v>
      </c>
      <c r="C51" s="203"/>
      <c r="D51" s="205">
        <f>+'Ekamut-caxs'!D57</f>
        <v>0</v>
      </c>
      <c r="E51" s="203">
        <f t="shared" si="2"/>
        <v>0</v>
      </c>
      <c r="F51" s="203"/>
    </row>
    <row r="52" spans="1:18" s="52" customFormat="1" ht="21" customHeight="1">
      <c r="A52" s="54">
        <f>+'Ekamut-caxs'!A58</f>
        <v>13</v>
      </c>
      <c r="B52" s="206" t="str">
        <f>+'Ekamut-caxs'!B58</f>
        <v>Հիմնական միջոցների մաշվածության գծով, որից՝</v>
      </c>
      <c r="C52" s="203">
        <v>435.9</v>
      </c>
      <c r="D52" s="207">
        <f>+'Ekamut-caxs'!D58</f>
        <v>614.29999999999995</v>
      </c>
      <c r="E52" s="204">
        <f t="shared" si="2"/>
        <v>178.39999999999998</v>
      </c>
      <c r="F52" s="203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f>+'Ekamut-caxs'!A59</f>
        <v>13.1</v>
      </c>
      <c r="B53" s="265" t="str">
        <f>+'Ekamut-caxs'!B59</f>
        <v>պայմանով (անհատույց) ստացված</v>
      </c>
      <c r="C53" s="190">
        <v>435.9</v>
      </c>
      <c r="D53" s="208">
        <f>+'Ekamut-caxs'!D59</f>
        <v>435.9</v>
      </c>
      <c r="E53" s="189">
        <f t="shared" si="2"/>
        <v>0</v>
      </c>
      <c r="F53" s="190"/>
      <c r="G53" s="125"/>
    </row>
    <row r="54" spans="1:18" s="52" customFormat="1" ht="21" hidden="1" customHeight="1">
      <c r="A54" s="54">
        <f>+'Ekamut-caxs'!A60</f>
        <v>14</v>
      </c>
      <c r="B54" s="206" t="str">
        <f>+'Ekamut-caxs'!B60</f>
        <v xml:space="preserve">Չփոխհատուցվող հարկերի գծով </v>
      </c>
      <c r="C54" s="203"/>
      <c r="D54" s="207">
        <f>+'Ekamut-caxs'!D60</f>
        <v>0</v>
      </c>
      <c r="E54" s="204">
        <f t="shared" si="2"/>
        <v>0</v>
      </c>
      <c r="F54" s="203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customHeight="1">
      <c r="A55" s="54">
        <v>14</v>
      </c>
      <c r="B55" s="206" t="str">
        <f>+'Ekamut-caxs'!B61</f>
        <v>Այլ ծախսերի գծով</v>
      </c>
      <c r="C55" s="203">
        <v>80.3</v>
      </c>
      <c r="D55" s="207">
        <f>+'Ekamut-caxs'!D61</f>
        <v>0</v>
      </c>
      <c r="E55" s="204">
        <f t="shared" si="2"/>
        <v>-80.3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6" t="s">
        <v>71</v>
      </c>
      <c r="C56" s="227">
        <f>C6-C21</f>
        <v>0</v>
      </c>
      <c r="D56" s="211">
        <f>D6-D21</f>
        <v>0</v>
      </c>
      <c r="E56" s="211">
        <f t="shared" si="0"/>
        <v>0</v>
      </c>
      <c r="F56" s="227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7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8" t="s">
        <v>2</v>
      </c>
      <c r="C58" s="22"/>
      <c r="D58" s="482" t="e">
        <f>+'Ekamut-caxs'!#REF!</f>
        <v>#REF!</v>
      </c>
      <c r="E58" s="482"/>
      <c r="F58" s="95"/>
    </row>
    <row r="59" spans="1:18" ht="9.75" customHeight="1">
      <c r="B59" s="269"/>
      <c r="D59" s="481" t="s">
        <v>5</v>
      </c>
      <c r="E59" s="481"/>
      <c r="F59" s="221"/>
    </row>
    <row r="60" spans="1:18" ht="24.75" customHeight="1">
      <c r="B60" s="268" t="s">
        <v>6</v>
      </c>
      <c r="C60" s="22"/>
      <c r="D60" s="482" t="e">
        <f>+'Ekamut-caxs'!#REF!</f>
        <v>#REF!</v>
      </c>
      <c r="E60" s="482"/>
      <c r="F60" s="95"/>
    </row>
    <row r="61" spans="1:18" ht="11.25" customHeight="1">
      <c r="D61" s="481" t="s">
        <v>5</v>
      </c>
      <c r="E61" s="481"/>
      <c r="F61" s="221"/>
    </row>
    <row r="62" spans="1:18" s="17" customFormat="1">
      <c r="A62" s="22"/>
      <c r="B62" s="263" t="s">
        <v>1</v>
      </c>
      <c r="C62" s="18"/>
      <c r="D62" s="18"/>
      <c r="E62" s="18"/>
      <c r="F62" s="18"/>
    </row>
    <row r="63" spans="1:18" s="17" customFormat="1">
      <c r="A63" s="89"/>
      <c r="B63" s="21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18" zoomScaleSheetLayoutView="100" workbookViewId="0">
      <selection activeCell="B53" sqref="B53"/>
    </sheetView>
  </sheetViews>
  <sheetFormatPr defaultColWidth="9.140625" defaultRowHeight="13.5"/>
  <cols>
    <col min="1" max="1" width="4.8554687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35.7109375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80" t="s">
        <v>72</v>
      </c>
      <c r="B1" s="480"/>
      <c r="C1" s="480"/>
      <c r="D1" s="480"/>
      <c r="E1" s="480"/>
      <c r="F1" s="480"/>
    </row>
    <row r="2" spans="1:20" s="20" customFormat="1" ht="20.25">
      <c r="A2" s="472" t="str">
        <f>+'Ekamut-caxs'!A7:D7</f>
        <v>Երևանի  Քանաքեռ Զեյթունի շախմատի մանկապատանկան  մրզադպրոց  ՀՈԱԿ-ի</v>
      </c>
      <c r="B2" s="472"/>
      <c r="C2" s="472"/>
      <c r="D2" s="472"/>
      <c r="E2" s="472"/>
      <c r="F2" s="472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83" t="s">
        <v>253</v>
      </c>
      <c r="B3" s="483"/>
      <c r="C3" s="483"/>
      <c r="D3" s="483"/>
      <c r="E3" s="483"/>
      <c r="F3" s="483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3" t="s">
        <v>171</v>
      </c>
      <c r="D5" s="183" t="s">
        <v>172</v>
      </c>
      <c r="E5" s="74" t="s">
        <v>43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91">
        <v>472.2</v>
      </c>
      <c r="D6" s="200">
        <v>70.5</v>
      </c>
      <c r="E6" s="200">
        <f>D6-C6</f>
        <v>-401.7</v>
      </c>
      <c r="F6" s="191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200">
        <f>SUM(C8:C17)</f>
        <v>24747.8</v>
      </c>
      <c r="D7" s="200">
        <f>SUM(D8:D17)</f>
        <v>32201.4</v>
      </c>
      <c r="E7" s="200">
        <f>D7-C7</f>
        <v>7453.6000000000022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2" t="str">
        <f>+'Dramakan hosqer'!B14</f>
        <v>Սուբսիդիայից</v>
      </c>
      <c r="C8" s="197">
        <v>24747.8</v>
      </c>
      <c r="D8" s="197">
        <f>+'Dramakan hosqer'!F14</f>
        <v>32201.4</v>
      </c>
      <c r="E8" s="197">
        <f>+D8-C8</f>
        <v>7453.6000000000022</v>
      </c>
      <c r="F8" s="469" t="s">
        <v>279</v>
      </c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252" t="str">
        <f>+'Dramakan hosqer'!B15</f>
        <v>Կամավոր ատեստավորման գծով</v>
      </c>
      <c r="C9" s="197"/>
      <c r="D9" s="197">
        <f>+'Dramakan hosqer'!F15</f>
        <v>0</v>
      </c>
      <c r="E9" s="197">
        <f t="shared" ref="E9:E17" si="0">+D9-C9</f>
        <v>0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52" t="str">
        <f>+'Dramakan hosqer'!B16</f>
        <v xml:space="preserve">Վճարովի ծառայություններից </v>
      </c>
      <c r="C10" s="197"/>
      <c r="D10" s="197">
        <f>+'Dramakan hosqer'!F16</f>
        <v>0</v>
      </c>
      <c r="E10" s="197">
        <f t="shared" si="0"/>
        <v>0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252" t="str">
        <f>+'Dramakan hosqer'!B17</f>
        <v>Սպասարկման և կոմունալ համավճարներից</v>
      </c>
      <c r="C11" s="197"/>
      <c r="D11" s="197">
        <f>+'Dramakan hosqer'!F17</f>
        <v>0</v>
      </c>
      <c r="E11" s="197">
        <f t="shared" si="0"/>
        <v>0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5</v>
      </c>
      <c r="B12" s="252" t="str">
        <f>+'Dramakan hosqer'!B18</f>
        <v>Ֆինանսական օգնությունից</v>
      </c>
      <c r="C12" s="197"/>
      <c r="D12" s="197">
        <f>+'Dramakan hosqer'!F18</f>
        <v>0</v>
      </c>
      <c r="E12" s="197">
        <f t="shared" si="0"/>
        <v>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 hidden="1">
      <c r="A13" s="54">
        <f>+'Dramakan hosqer'!A19</f>
        <v>6</v>
      </c>
      <c r="B13" s="252" t="str">
        <f>+'Dramakan hosqer'!B19</f>
        <v>Չփոխանակվող գործարքներից (դրամաշնորհից)</v>
      </c>
      <c r="C13" s="197"/>
      <c r="D13" s="197">
        <f>+'Dramakan hosqer'!F19</f>
        <v>0</v>
      </c>
      <c r="E13" s="197">
        <f t="shared" si="0"/>
        <v>0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7</v>
      </c>
      <c r="B14" s="252" t="str">
        <f>+'Dramakan hosqer'!B20</f>
        <v>Դեբիտորական պարտքերից</v>
      </c>
      <c r="C14" s="197"/>
      <c r="D14" s="197">
        <f>+'Dramakan hosqer'!F20</f>
        <v>0</v>
      </c>
      <c r="E14" s="197">
        <f t="shared" si="0"/>
        <v>0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 hidden="1">
      <c r="A15" s="54">
        <f>+'Dramakan hosqer'!A21</f>
        <v>8</v>
      </c>
      <c r="B15" s="252" t="str">
        <f>+'Dramakan hosqer'!B21</f>
        <v>Բանկի տոկոսից</v>
      </c>
      <c r="C15" s="197"/>
      <c r="D15" s="197">
        <f>+'Dramakan hosqer'!F21</f>
        <v>0</v>
      </c>
      <c r="E15" s="197">
        <f t="shared" si="0"/>
        <v>0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 hidden="1">
      <c r="A16" s="54">
        <f>+'Dramakan hosqer'!A22</f>
        <v>9</v>
      </c>
      <c r="B16" s="254" t="str">
        <f>+'Dramakan hosqer'!B22</f>
        <v>Այլ մուտքեր</v>
      </c>
      <c r="C16" s="197"/>
      <c r="D16" s="197">
        <f>+'Dramakan hosqer'!F22</f>
        <v>0</v>
      </c>
      <c r="E16" s="197">
        <f t="shared" si="0"/>
        <v>0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 hidden="1">
      <c r="A17" s="54">
        <f>+'Dramakan hosqer'!A23</f>
        <v>10</v>
      </c>
      <c r="B17" s="254">
        <f>+'Dramakan hosqer'!B23</f>
        <v>0</v>
      </c>
      <c r="C17" s="197"/>
      <c r="D17" s="197">
        <f>+'Dramakan hosqer'!F23</f>
        <v>0</v>
      </c>
      <c r="E17" s="197">
        <f t="shared" si="0"/>
        <v>0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4" t="s">
        <v>26</v>
      </c>
      <c r="B18" s="295" t="s">
        <v>74</v>
      </c>
      <c r="C18" s="191">
        <f>+C19+C55+C68</f>
        <v>25149.5</v>
      </c>
      <c r="D18" s="191">
        <f>+D19+D55+D68</f>
        <v>32271.899999999998</v>
      </c>
      <c r="E18" s="191">
        <f>+E19+E55+E68</f>
        <v>7097.9000000000024</v>
      </c>
      <c r="F18" s="191"/>
      <c r="G18" s="247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12" t="s">
        <v>50</v>
      </c>
      <c r="C19" s="200">
        <f>SUM(C20,C22:C50,C53:C54)</f>
        <v>25149.5</v>
      </c>
      <c r="D19" s="200">
        <f>SUM(D20,D22:D28,D29:D50,D53:D54)</f>
        <v>32271.899999999998</v>
      </c>
      <c r="E19" s="200">
        <f>SUM(E20,E22:E27,E29:E50,E53:E54)</f>
        <v>7097.9000000000024</v>
      </c>
      <c r="F19" s="191"/>
      <c r="G19" s="103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3" t="str">
        <f>+'Dramakan hosqer'!B26</f>
        <v>Աշխատավարձի գծով</v>
      </c>
      <c r="C20" s="197">
        <v>23374</v>
      </c>
      <c r="D20" s="197">
        <f>+'Dramakan hosqer'!F26</f>
        <v>30344.2</v>
      </c>
      <c r="E20" s="197">
        <f>+D20-C20</f>
        <v>6970.2000000000007</v>
      </c>
      <c r="F20" s="469" t="s">
        <v>280</v>
      </c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 hidden="1">
      <c r="A21" s="25">
        <f>+'Dramakan hosqer'!A27</f>
        <v>1.1000000000000001</v>
      </c>
      <c r="B21" s="255" t="str">
        <f>+'Dramakan hosqer'!B27</f>
        <v>պարգևատրման գծով</v>
      </c>
      <c r="C21" s="192"/>
      <c r="D21" s="192">
        <f>+'Dramakan hosqer'!F27</f>
        <v>0</v>
      </c>
      <c r="E21" s="192">
        <f t="shared" ref="E21:E51" si="1">+D21-C21</f>
        <v>0</v>
      </c>
      <c r="F21" s="192"/>
    </row>
    <row r="22" spans="1:20" hidden="1">
      <c r="A22" s="25">
        <f>+'Dramakan hosqer'!A28</f>
        <v>1.2000000000000002</v>
      </c>
      <c r="B22" s="253" t="str">
        <f>+'Dramakan hosqer'!B28</f>
        <v>կամավոր ատեստավորման գծով</v>
      </c>
      <c r="C22" s="192"/>
      <c r="D22" s="192">
        <f>+'Dramakan hosqer'!F28</f>
        <v>0</v>
      </c>
      <c r="E22" s="192">
        <f t="shared" si="1"/>
        <v>0</v>
      </c>
      <c r="F22" s="192"/>
    </row>
    <row r="23" spans="1:20" s="52" customFormat="1" ht="17.25">
      <c r="A23" s="54">
        <f>+'Dramakan hosqer'!A29</f>
        <v>2</v>
      </c>
      <c r="B23" s="206" t="str">
        <f>+'Dramakan hosqer'!B29</f>
        <v>Ջեռուցման գծով</v>
      </c>
      <c r="C23" s="197">
        <v>760.4</v>
      </c>
      <c r="D23" s="197">
        <f>+'Dramakan hosqer'!F29</f>
        <v>872</v>
      </c>
      <c r="E23" s="197">
        <f t="shared" si="1"/>
        <v>111.60000000000002</v>
      </c>
      <c r="F23" s="469" t="s">
        <v>281</v>
      </c>
      <c r="G23" s="85"/>
      <c r="H23" s="93"/>
      <c r="I23" s="93"/>
      <c r="J23" s="93"/>
      <c r="K23" s="93"/>
      <c r="L23" s="93"/>
      <c r="M23" s="93"/>
      <c r="N23" s="99"/>
      <c r="O23" s="99"/>
      <c r="P23" s="99"/>
      <c r="Q23" s="99"/>
      <c r="R23" s="99"/>
      <c r="S23" s="99"/>
      <c r="T23" s="99"/>
    </row>
    <row r="24" spans="1:20" s="52" customFormat="1" ht="17.25">
      <c r="A24" s="54">
        <f>+'Dramakan hosqer'!A30</f>
        <v>3</v>
      </c>
      <c r="B24" s="206" t="str">
        <f>+'Dramakan hosqer'!B30</f>
        <v>Էլեկտրաէներգիայի գծով</v>
      </c>
      <c r="C24" s="197">
        <v>179.1</v>
      </c>
      <c r="D24" s="197">
        <f>+'Dramakan hosqer'!F30</f>
        <v>186.6</v>
      </c>
      <c r="E24" s="197">
        <f t="shared" si="1"/>
        <v>7.5</v>
      </c>
      <c r="F24" s="469" t="s">
        <v>281</v>
      </c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4</v>
      </c>
      <c r="B25" s="206" t="str">
        <f>+'Dramakan hosqer'!B31</f>
        <v>Ջրմուղ-կոյուղու գծով</v>
      </c>
      <c r="C25" s="197">
        <v>32</v>
      </c>
      <c r="D25" s="197">
        <f>+'Dramakan hosqer'!F31</f>
        <v>32.1</v>
      </c>
      <c r="E25" s="197">
        <f t="shared" si="1"/>
        <v>0.10000000000000142</v>
      </c>
      <c r="F25" s="469" t="s">
        <v>281</v>
      </c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 hidden="1">
      <c r="A26" s="54">
        <f>+'Dramakan hosqer'!A32</f>
        <v>5</v>
      </c>
      <c r="B26" s="206" t="str">
        <f>+'Dramakan hosqer'!B32</f>
        <v>Աղբահանության գծով</v>
      </c>
      <c r="C26" s="197"/>
      <c r="D26" s="197">
        <f>+'Dramakan hosqer'!F32</f>
        <v>0</v>
      </c>
      <c r="E26" s="197">
        <f t="shared" si="1"/>
        <v>0</v>
      </c>
      <c r="F26" s="197"/>
      <c r="G26" s="104"/>
      <c r="H26" s="94"/>
      <c r="I26" s="94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 hidden="1">
      <c r="A27" s="54">
        <f>+'Dramakan hosqer'!A33</f>
        <v>6</v>
      </c>
      <c r="B27" s="206" t="str">
        <f>+'Dramakan hosqer'!B33</f>
        <v>Ախտաբանության գծով</v>
      </c>
      <c r="C27" s="197"/>
      <c r="D27" s="197">
        <f>+'Dramakan hosqer'!F33</f>
        <v>0</v>
      </c>
      <c r="E27" s="197">
        <f t="shared" si="1"/>
        <v>0</v>
      </c>
      <c r="F27" s="197"/>
      <c r="G27" s="85"/>
      <c r="H27" s="93"/>
      <c r="I27" s="93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f>+'Dramakan hosqer'!A34</f>
        <v>5</v>
      </c>
      <c r="B28" s="206" t="str">
        <f>+'Dramakan hosqer'!B34</f>
        <v>Կապի գծով</v>
      </c>
      <c r="C28" s="198">
        <v>141.1</v>
      </c>
      <c r="D28" s="198">
        <f>+'Dramakan hosqer'!F34</f>
        <v>165.6</v>
      </c>
      <c r="E28" s="198">
        <f t="shared" si="1"/>
        <v>24.5</v>
      </c>
      <c r="F28" s="469" t="s">
        <v>284</v>
      </c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>
      <c r="A29" s="54">
        <f>+'Dramakan hosqer'!A35</f>
        <v>6</v>
      </c>
      <c r="B29" s="206" t="str">
        <f>+'Dramakan hosqer'!B35</f>
        <v>Բանկային ծառայության գծով</v>
      </c>
      <c r="C29" s="197">
        <v>81.7</v>
      </c>
      <c r="D29" s="197">
        <f>+'Dramakan hosqer'!F35</f>
        <v>50</v>
      </c>
      <c r="E29" s="197">
        <f t="shared" si="1"/>
        <v>-31.700000000000003</v>
      </c>
      <c r="F29" s="469" t="s">
        <v>282</v>
      </c>
      <c r="G29" s="6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f>+'Dramakan hosqer'!A36</f>
        <v>7</v>
      </c>
      <c r="B30" s="206" t="str">
        <f>+'Dramakan hosqer'!B36</f>
        <v>Տնտեսական և գրասենյակային ապրանքների գծով</v>
      </c>
      <c r="C30" s="197">
        <v>121.9</v>
      </c>
      <c r="D30" s="197">
        <f>+'Dramakan hosqer'!F36</f>
        <v>130</v>
      </c>
      <c r="E30" s="197">
        <f t="shared" si="1"/>
        <v>8.0999999999999943</v>
      </c>
      <c r="F30" s="469" t="s">
        <v>284</v>
      </c>
      <c r="G30" s="85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 hidden="1">
      <c r="A31" s="54">
        <f>+'Dramakan hosqer'!A37</f>
        <v>8</v>
      </c>
      <c r="B31" s="206" t="str">
        <f>+'Dramakan hosqer'!B37</f>
        <v>Փոքրարժեք կամ արագամաշ առարկաների գծով</v>
      </c>
      <c r="C31" s="197"/>
      <c r="D31" s="197">
        <f>+'Dramakan hosqer'!F37</f>
        <v>0</v>
      </c>
      <c r="E31" s="197">
        <f t="shared" si="1"/>
        <v>0</v>
      </c>
      <c r="F31" s="469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 hidden="1">
      <c r="A32" s="54">
        <f>+'Dramakan hosqer'!A38</f>
        <v>9</v>
      </c>
      <c r="B32" s="206" t="str">
        <f>+'Dramakan hosqer'!B38</f>
        <v>Ուսումնական նյութերի գծով</v>
      </c>
      <c r="C32" s="197"/>
      <c r="D32" s="197">
        <f>+'Dramakan hosqer'!F38</f>
        <v>0</v>
      </c>
      <c r="E32" s="197">
        <f t="shared" si="1"/>
        <v>0</v>
      </c>
      <c r="F32" s="469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 hidden="1">
      <c r="A33" s="54">
        <f>+'Dramakan hosqer'!A39</f>
        <v>10</v>
      </c>
      <c r="B33" s="206" t="str">
        <f>+'Dramakan hosqer'!B39</f>
        <v>Դեղորայքի գծով</v>
      </c>
      <c r="C33" s="197"/>
      <c r="D33" s="197">
        <f>+'Dramakan hosqer'!F39</f>
        <v>0</v>
      </c>
      <c r="E33" s="197">
        <f t="shared" si="1"/>
        <v>0</v>
      </c>
      <c r="F33" s="469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hosqer'!A40</f>
        <v>8</v>
      </c>
      <c r="B34" s="206" t="str">
        <f>+'Dramakan hosqer'!B40</f>
        <v>Բուժ.ծառայության գծով</v>
      </c>
      <c r="C34" s="197">
        <v>0</v>
      </c>
      <c r="D34" s="197">
        <f>+'Dramakan hosqer'!F40</f>
        <v>28</v>
      </c>
      <c r="E34" s="197">
        <f t="shared" si="1"/>
        <v>28</v>
      </c>
      <c r="F34" s="469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 hidden="1">
      <c r="A35" s="54">
        <f>+'Dramakan hosqer'!A41</f>
        <v>9</v>
      </c>
      <c r="B35" s="206" t="str">
        <f>+'Dramakan hosqer'!B41</f>
        <v>Ընթացիկ վերանորոգման գծով</v>
      </c>
      <c r="C35" s="197"/>
      <c r="D35" s="197">
        <f>+'Dramakan hosqer'!F41</f>
        <v>0</v>
      </c>
      <c r="E35" s="197">
        <f t="shared" si="1"/>
        <v>0</v>
      </c>
      <c r="F35" s="469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>
      <c r="A36" s="54">
        <f>+'Dramakan hosqer'!A42</f>
        <v>9</v>
      </c>
      <c r="B36" s="206" t="str">
        <f>+'Dramakan hosqer'!B42</f>
        <v>Ջեռուցման համակարգի սպասարկման գծով</v>
      </c>
      <c r="C36" s="197">
        <v>37.700000000000003</v>
      </c>
      <c r="D36" s="197">
        <f>+'Dramakan hosqer'!F42</f>
        <v>78</v>
      </c>
      <c r="E36" s="197">
        <f t="shared" si="1"/>
        <v>40.299999999999997</v>
      </c>
      <c r="F36" s="469" t="s">
        <v>283</v>
      </c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 hidden="1">
      <c r="A37" s="54">
        <f>+'Dramakan hosqer'!A43</f>
        <v>10</v>
      </c>
      <c r="B37" s="206" t="str">
        <f>+'Dramakan hosqer'!B43</f>
        <v>Կաթսայատան սպասարկման գծով</v>
      </c>
      <c r="C37" s="197"/>
      <c r="D37" s="197">
        <f>+'Dramakan hosqer'!F43</f>
        <v>0</v>
      </c>
      <c r="E37" s="197">
        <f t="shared" si="1"/>
        <v>0</v>
      </c>
      <c r="F37" s="469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11</v>
      </c>
      <c r="B38" s="206" t="str">
        <f>+'Dramakan hosqer'!B44</f>
        <v>Սպասարկման և կոմունալ համավճարների գծով</v>
      </c>
      <c r="C38" s="197"/>
      <c r="D38" s="197">
        <f>+'Dramakan hosqer'!F44</f>
        <v>0</v>
      </c>
      <c r="E38" s="197">
        <f t="shared" si="1"/>
        <v>0</v>
      </c>
      <c r="F38" s="469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 hidden="1">
      <c r="A39" s="54">
        <f>+'Dramakan hosqer'!A45</f>
        <v>12</v>
      </c>
      <c r="B39" s="206" t="str">
        <f>+'Dramakan hosqer'!B45</f>
        <v>Գնումների համակարգողի ծառայության գծով</v>
      </c>
      <c r="C39" s="197"/>
      <c r="D39" s="197">
        <f>+'Dramakan hosqer'!F45</f>
        <v>0</v>
      </c>
      <c r="E39" s="197">
        <f t="shared" si="1"/>
        <v>0</v>
      </c>
      <c r="F39" s="469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21" customHeight="1">
      <c r="A40" s="54">
        <f>+'Dramakan hosqer'!A46</f>
        <v>10</v>
      </c>
      <c r="B40" s="206" t="str">
        <f>+'Dramakan hosqer'!B46</f>
        <v>Համակարգիչների տեխնիկական սպասարկման գծով</v>
      </c>
      <c r="C40" s="197">
        <v>8</v>
      </c>
      <c r="D40" s="197">
        <f>+'Dramakan hosqer'!F46</f>
        <v>12</v>
      </c>
      <c r="E40" s="197">
        <f t="shared" si="1"/>
        <v>4</v>
      </c>
      <c r="F40" s="469" t="s">
        <v>284</v>
      </c>
      <c r="G40" s="6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0.25" customHeight="1">
      <c r="A41" s="54">
        <f>+'Dramakan hosqer'!A47</f>
        <v>11</v>
      </c>
      <c r="B41" s="206" t="str">
        <f>+'Dramakan hosqer'!B47</f>
        <v>Համակարգչային ծրագրի և կայքի սպասարկման գծով</v>
      </c>
      <c r="C41" s="197">
        <v>107</v>
      </c>
      <c r="D41" s="197">
        <f>+'Dramakan hosqer'!F47</f>
        <v>117</v>
      </c>
      <c r="E41" s="197">
        <f t="shared" si="1"/>
        <v>10</v>
      </c>
      <c r="F41" s="469" t="s">
        <v>285</v>
      </c>
      <c r="G41" s="85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17.25" hidden="1">
      <c r="A42" s="54">
        <f>+'Dramakan hosqer'!A48</f>
        <v>12</v>
      </c>
      <c r="B42" s="206" t="str">
        <f>+'Dramakan hosqer'!B48</f>
        <v>էլ․ստորագրության գծով</v>
      </c>
      <c r="C42" s="197"/>
      <c r="D42" s="197">
        <f>+'Dramakan hosqer'!F48</f>
        <v>0</v>
      </c>
      <c r="E42" s="197">
        <f t="shared" si="1"/>
        <v>0</v>
      </c>
      <c r="F42" s="197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 hidden="1">
      <c r="A43" s="54">
        <f>+'Dramakan hosqer'!A49</f>
        <v>13</v>
      </c>
      <c r="B43" s="206" t="str">
        <f>+'Dramakan hosqer'!B49</f>
        <v>Հայտարարության գծով</v>
      </c>
      <c r="C43" s="197"/>
      <c r="D43" s="197">
        <f>+'Dramakan hosqer'!F49</f>
        <v>0</v>
      </c>
      <c r="E43" s="197">
        <f t="shared" si="1"/>
        <v>0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14</v>
      </c>
      <c r="B44" s="206" t="str">
        <f>+'Dramakan hosqer'!B50</f>
        <v>Բաժանորդագրության գծով</v>
      </c>
      <c r="C44" s="197"/>
      <c r="D44" s="197">
        <f>+'Dramakan hosqer'!F50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f>+'Dramakan hosqer'!A51</f>
        <v>15</v>
      </c>
      <c r="B45" s="206" t="str">
        <f>+'Dramakan hosqer'!B51</f>
        <v>Վերապատրաստման գծով</v>
      </c>
      <c r="C45" s="197"/>
      <c r="D45" s="197">
        <f>+'Dramakan hosqer'!F51</f>
        <v>0</v>
      </c>
      <c r="E45" s="197">
        <f t="shared" si="1"/>
        <v>0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 hidden="1">
      <c r="A46" s="54">
        <f>+'Dramakan hosqer'!A52</f>
        <v>16</v>
      </c>
      <c r="B46" s="206" t="str">
        <f>+'Dramakan hosqer'!B52</f>
        <v>Միջոցառումների և գործուղումների գծով</v>
      </c>
      <c r="C46" s="197"/>
      <c r="D46" s="197">
        <f>+'Dramakan hosqer'!F52</f>
        <v>0</v>
      </c>
      <c r="E46" s="197">
        <f t="shared" si="1"/>
        <v>0</v>
      </c>
      <c r="F46" s="197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 hidden="1">
      <c r="A47" s="54">
        <f>+'Dramakan hosqer'!A53</f>
        <v>17</v>
      </c>
      <c r="B47" s="206" t="str">
        <f>+'Dramakan hosqer'!B53</f>
        <v>Տպագրական ծառայությունների գծով</v>
      </c>
      <c r="C47" s="197"/>
      <c r="D47" s="197">
        <f>+'Dramakan hosqer'!F53</f>
        <v>0</v>
      </c>
      <c r="E47" s="197">
        <f t="shared" si="1"/>
        <v>0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1" customFormat="1" ht="17.25">
      <c r="A48" s="54">
        <f>+'Dramakan hosqer'!A54</f>
        <v>12</v>
      </c>
      <c r="B48" s="223" t="str">
        <f>+'Dramakan hosqer'!B54</f>
        <v>Իրական շահառուի հայտարարագիր</v>
      </c>
      <c r="C48" s="197">
        <v>7.5</v>
      </c>
      <c r="D48" s="197">
        <f>+'Dramakan hosqer'!F54</f>
        <v>7.5</v>
      </c>
      <c r="E48" s="197">
        <f t="shared" si="1"/>
        <v>0</v>
      </c>
      <c r="F48" s="197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 hidden="1">
      <c r="A49" s="54">
        <f>+'Dramakan hosqer'!A55</f>
        <v>13</v>
      </c>
      <c r="B49" s="223">
        <f>+'Dramakan hosqer'!B55</f>
        <v>0</v>
      </c>
      <c r="C49" s="197"/>
      <c r="D49" s="197">
        <f>+'Dramakan hosqer'!F55</f>
        <v>0</v>
      </c>
      <c r="E49" s="197">
        <f t="shared" si="1"/>
        <v>0</v>
      </c>
      <c r="F49" s="197"/>
      <c r="G49" s="245" t="s">
        <v>183</v>
      </c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2" customFormat="1" ht="17.25" hidden="1">
      <c r="A50" s="54">
        <f>+'Dramakan hosqer'!A56</f>
        <v>14</v>
      </c>
      <c r="B50" s="206" t="str">
        <f>+'Dramakan hosqer'!B56</f>
        <v>Հարկային պարտավորությունների գծով, այդ թվում՝</v>
      </c>
      <c r="C50" s="197"/>
      <c r="D50" s="198">
        <f>SUM(D51:D52)</f>
        <v>0</v>
      </c>
      <c r="E50" s="197">
        <f t="shared" si="1"/>
        <v>0</v>
      </c>
      <c r="F50" s="197"/>
      <c r="G50" s="247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124" customFormat="1" hidden="1">
      <c r="A51" s="13">
        <f>+'Dramakan hosqer'!A57</f>
        <v>14.1</v>
      </c>
      <c r="B51" s="260" t="str">
        <f>+'Dramakan hosqer'!B57</f>
        <v>ԱԱՀ-ի գծով</v>
      </c>
      <c r="C51" s="192"/>
      <c r="D51" s="192">
        <f>+'Dramakan hosqer'!F57</f>
        <v>0</v>
      </c>
      <c r="E51" s="192">
        <f t="shared" si="1"/>
        <v>0</v>
      </c>
      <c r="F51" s="192"/>
      <c r="G51" s="128"/>
      <c r="H51" s="126"/>
      <c r="I51" s="126"/>
      <c r="J51" s="126"/>
      <c r="K51" s="126"/>
      <c r="L51" s="126"/>
      <c r="M51" s="126"/>
      <c r="N51" s="129"/>
      <c r="O51" s="129"/>
      <c r="P51" s="129"/>
      <c r="Q51" s="129"/>
      <c r="R51" s="129"/>
      <c r="S51" s="129"/>
      <c r="T51" s="129"/>
    </row>
    <row r="52" spans="1:20" s="124" customFormat="1" hidden="1">
      <c r="A52" s="13">
        <f>+'Dramakan hosqer'!A58</f>
        <v>14.2</v>
      </c>
      <c r="B52" s="260" t="str">
        <f>+'Dramakan hosqer'!B58</f>
        <v xml:space="preserve">չփոխհատուցվող հարկերի գծով </v>
      </c>
      <c r="C52" s="192"/>
      <c r="D52" s="192">
        <f>+'Dramakan hosqer'!F58</f>
        <v>0</v>
      </c>
      <c r="E52" s="192">
        <f t="shared" ref="E52" si="2">+D52-C52</f>
        <v>0</v>
      </c>
      <c r="F52" s="192"/>
      <c r="G52" s="128"/>
      <c r="H52" s="126"/>
      <c r="I52" s="126"/>
      <c r="J52" s="126"/>
      <c r="K52" s="126"/>
      <c r="L52" s="126"/>
      <c r="M52" s="126"/>
      <c r="N52" s="129"/>
      <c r="O52" s="129"/>
      <c r="P52" s="129"/>
      <c r="Q52" s="129"/>
      <c r="R52" s="129"/>
      <c r="S52" s="129"/>
      <c r="T52" s="129"/>
    </row>
    <row r="53" spans="1:20" s="52" customFormat="1" ht="17.25">
      <c r="A53" s="371">
        <f>+'Dramakan hosqer'!A59</f>
        <v>13</v>
      </c>
      <c r="B53" s="372" t="str">
        <f>+'Dramakan hosqer'!B59</f>
        <v>Կրեդիտորական պարտքի մարման գծով</v>
      </c>
      <c r="C53" s="373">
        <v>218.8</v>
      </c>
      <c r="D53" s="373">
        <v>248.9</v>
      </c>
      <c r="E53" s="373">
        <f t="shared" ref="E53:E54" si="3">+D53-C53</f>
        <v>30.099999999999994</v>
      </c>
      <c r="F53" s="197"/>
      <c r="G53" s="88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2" customFormat="1" ht="17.25">
      <c r="A54" s="371">
        <f>+'Dramakan hosqer'!A60</f>
        <v>14</v>
      </c>
      <c r="B54" s="372" t="str">
        <f>+'Dramakan hosqer'!B60</f>
        <v>Այլ արտահոսքերի գծով</v>
      </c>
      <c r="C54" s="373">
        <v>80.3</v>
      </c>
      <c r="D54" s="373">
        <f>+'Dramakan hosqer'!F60</f>
        <v>0</v>
      </c>
      <c r="E54" s="373">
        <f t="shared" si="3"/>
        <v>-80.3</v>
      </c>
      <c r="F54" s="197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 hidden="1">
      <c r="A55" s="127" t="s">
        <v>48</v>
      </c>
      <c r="B55" s="12" t="s">
        <v>51</v>
      </c>
      <c r="C55" s="200">
        <f>+C56+C64</f>
        <v>0</v>
      </c>
      <c r="D55" s="200">
        <f>+D56+D64</f>
        <v>0</v>
      </c>
      <c r="E55" s="200">
        <f t="shared" ref="E55" si="4">D55-C55</f>
        <v>0</v>
      </c>
      <c r="F55" s="191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 hidden="1">
      <c r="A56" s="374">
        <f>+'Dramakan hosqer'!A62</f>
        <v>1</v>
      </c>
      <c r="B56" s="12" t="str">
        <f>+'Dramakan hosqer'!B62</f>
        <v>Հիմնական միջոցների ձեռքբերում, այդ թվում՝</v>
      </c>
      <c r="C56" s="200">
        <f>SUM(C57:C63)</f>
        <v>0</v>
      </c>
      <c r="D56" s="200">
        <f>SUM(D57:D63)</f>
        <v>0</v>
      </c>
      <c r="E56" s="200">
        <f>+D56-C56</f>
        <v>0</v>
      </c>
      <c r="F56" s="197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 hidden="1">
      <c r="A57" s="58">
        <f>+'Dramakan hosqer'!A63</f>
        <v>1.1000000000000001</v>
      </c>
      <c r="B57" s="201" t="str">
        <f>+'Dramakan hosqer'!B63</f>
        <v>գրասենյակային և տնտեսական գույք</v>
      </c>
      <c r="C57" s="197"/>
      <c r="D57" s="198">
        <f>+'Dramakan hosqer'!F63</f>
        <v>0</v>
      </c>
      <c r="E57" s="198">
        <f t="shared" ref="E57:E67" si="5">+D57-C57</f>
        <v>0</v>
      </c>
      <c r="F57" s="197"/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 hidden="1">
      <c r="A58" s="58">
        <f>+'Dramakan hosqer'!A64</f>
        <v>1.2000000000000002</v>
      </c>
      <c r="B58" s="201" t="str">
        <f>+'Dramakan hosqer'!B64</f>
        <v>համակարգչային սարքավորումներ / տեխնիկա</v>
      </c>
      <c r="C58" s="197"/>
      <c r="D58" s="198">
        <f>+'Dramakan hosqer'!F64</f>
        <v>0</v>
      </c>
      <c r="E58" s="198">
        <f t="shared" si="5"/>
        <v>0</v>
      </c>
      <c r="F58" s="197"/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 hidden="1">
      <c r="A59" s="58">
        <f>+'Dramakan hosqer'!A65</f>
        <v>1.3000000000000003</v>
      </c>
      <c r="B59" s="201" t="str">
        <f>+'Dramakan hosqer'!B65</f>
        <v>մեքենաներ և սարքավորումներ</v>
      </c>
      <c r="C59" s="197"/>
      <c r="D59" s="198">
        <f>+'Dramakan hosqer'!F65</f>
        <v>0</v>
      </c>
      <c r="E59" s="198">
        <f t="shared" si="5"/>
        <v>0</v>
      </c>
      <c r="F59" s="197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 hidden="1">
      <c r="A60" s="58">
        <f>+'Dramakan hosqer'!A66</f>
        <v>1.4000000000000004</v>
      </c>
      <c r="B60" s="201" t="str">
        <f>+'Dramakan hosqer'!B66</f>
        <v>երաժշտական գործիքներ</v>
      </c>
      <c r="C60" s="197"/>
      <c r="D60" s="198">
        <f>+'Dramakan hosqer'!F66</f>
        <v>0</v>
      </c>
      <c r="E60" s="198">
        <f t="shared" si="5"/>
        <v>0</v>
      </c>
      <c r="F60" s="197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 hidden="1">
      <c r="A61" s="58">
        <f>+'Dramakan hosqer'!A67</f>
        <v>1.5000000000000004</v>
      </c>
      <c r="B61" s="201" t="str">
        <f>+'Dramakan hosqer'!B67</f>
        <v>սպորտային գույք</v>
      </c>
      <c r="C61" s="197"/>
      <c r="D61" s="198">
        <f>+'Dramakan hosqer'!F67</f>
        <v>0</v>
      </c>
      <c r="E61" s="198">
        <f t="shared" si="5"/>
        <v>0</v>
      </c>
      <c r="F61" s="197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1" customFormat="1" ht="17.25" hidden="1">
      <c r="A62" s="58">
        <f>+'Dramakan hosqer'!A68</f>
        <v>1.6000000000000005</v>
      </c>
      <c r="B62" s="202" t="str">
        <f>+'Dramakan hosqer'!B68</f>
        <v>գրականություն</v>
      </c>
      <c r="C62" s="197"/>
      <c r="D62" s="197">
        <f>+'Dramakan hosqer'!F68</f>
        <v>0</v>
      </c>
      <c r="E62" s="197">
        <f t="shared" si="5"/>
        <v>0</v>
      </c>
      <c r="F62" s="197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 hidden="1">
      <c r="A63" s="58">
        <f>+'Dramakan hosqer'!A69</f>
        <v>1.7000000000000006</v>
      </c>
      <c r="B63" s="202">
        <f>+'Dramakan hosqer'!B69</f>
        <v>0</v>
      </c>
      <c r="C63" s="197"/>
      <c r="D63" s="197">
        <f>+'Dramakan hosqer'!F69</f>
        <v>0</v>
      </c>
      <c r="E63" s="197">
        <f t="shared" si="5"/>
        <v>0</v>
      </c>
      <c r="F63" s="197"/>
      <c r="G63" s="51" t="s">
        <v>226</v>
      </c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376" customFormat="1" ht="34.5" hidden="1">
      <c r="A64" s="374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200">
        <f>SUM(C65:C67)</f>
        <v>0</v>
      </c>
      <c r="D64" s="200">
        <f>SUM(D65:D67)</f>
        <v>0</v>
      </c>
      <c r="E64" s="191">
        <f t="shared" si="5"/>
        <v>0</v>
      </c>
      <c r="F64" s="191"/>
      <c r="G64" s="375"/>
      <c r="H64" s="84"/>
      <c r="I64" s="84"/>
      <c r="J64" s="84"/>
      <c r="K64" s="84"/>
      <c r="L64" s="84"/>
      <c r="M64" s="84"/>
      <c r="N64" s="82"/>
      <c r="O64" s="82"/>
      <c r="P64" s="82"/>
      <c r="Q64" s="82"/>
      <c r="R64" s="82"/>
      <c r="S64" s="82"/>
      <c r="T64" s="82"/>
    </row>
    <row r="65" spans="1:20" s="77" customFormat="1" ht="17.25" hidden="1">
      <c r="A65" s="58">
        <f>+'Dramakan hosqer'!A71</f>
        <v>2.1</v>
      </c>
      <c r="B65" s="201" t="str">
        <f>+'Dramakan hosqer'!B71</f>
        <v>ամրացված գույքի (շենք)</v>
      </c>
      <c r="C65" s="197"/>
      <c r="D65" s="198">
        <f>+'Dramakan hosqer'!F71</f>
        <v>0</v>
      </c>
      <c r="E65" s="198">
        <f t="shared" si="5"/>
        <v>0</v>
      </c>
      <c r="F65" s="197"/>
      <c r="G65" s="132"/>
      <c r="H65" s="87"/>
      <c r="I65" s="83"/>
      <c r="J65" s="83"/>
      <c r="K65" s="83"/>
      <c r="L65" s="83"/>
      <c r="M65" s="83"/>
      <c r="N65" s="83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201" t="str">
        <f>+'Dramakan hosqer'!B72</f>
        <v>հիմնական միջոցի</v>
      </c>
      <c r="C66" s="197"/>
      <c r="D66" s="198">
        <f>+'Dramakan hosqer'!F72</f>
        <v>0</v>
      </c>
      <c r="E66" s="198">
        <f t="shared" si="5"/>
        <v>0</v>
      </c>
      <c r="F66" s="197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hosqer'!A73</f>
        <v>2.3000000000000003</v>
      </c>
      <c r="B67" s="201" t="str">
        <f>+'Dramakan hosqer'!B73</f>
        <v>նախագծանախահաշվային փաստաթղթերի գծով</v>
      </c>
      <c r="C67" s="197"/>
      <c r="D67" s="198">
        <f>+'Dramakan hosqer'!F73</f>
        <v>0</v>
      </c>
      <c r="E67" s="198">
        <f t="shared" si="5"/>
        <v>0</v>
      </c>
      <c r="F67" s="197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34.5">
      <c r="A68" s="127" t="s">
        <v>49</v>
      </c>
      <c r="B68" s="12" t="s">
        <v>119</v>
      </c>
      <c r="C68" s="200">
        <v>0</v>
      </c>
      <c r="D68" s="200">
        <f>+D69</f>
        <v>0</v>
      </c>
      <c r="E68" s="200">
        <f t="shared" ref="E68:E73" si="6">D68-C68</f>
        <v>0</v>
      </c>
      <c r="F68" s="191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>
      <c r="A69" s="58">
        <f>+'Dramakan hosqer'!A75</f>
        <v>1</v>
      </c>
      <c r="B69" s="229" t="str">
        <f>+'Dramakan hosqer'!B75</f>
        <v>Աշխատավարձի գծով</v>
      </c>
      <c r="C69" s="197">
        <v>0</v>
      </c>
      <c r="D69" s="197">
        <f>+'Dramakan hosqer'!F75</f>
        <v>0</v>
      </c>
      <c r="E69" s="197">
        <f>D69-C69</f>
        <v>0</v>
      </c>
      <c r="F69" s="197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 hidden="1">
      <c r="A70" s="58">
        <f>+'Dramakan hosqer'!A76</f>
        <v>0</v>
      </c>
      <c r="B70" s="229">
        <f>+'Dramakan hosqer'!B76</f>
        <v>0</v>
      </c>
      <c r="C70" s="197"/>
      <c r="D70" s="197">
        <f>+'Dramakan hosqer'!F76</f>
        <v>0</v>
      </c>
      <c r="E70" s="197">
        <f t="shared" ref="E70:E72" si="7">D70-C70</f>
        <v>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hosqer'!A77</f>
        <v>0</v>
      </c>
      <c r="B71" s="229">
        <f>+'Dramakan hosqer'!B77</f>
        <v>0</v>
      </c>
      <c r="C71" s="197"/>
      <c r="D71" s="197">
        <f>+'Dramakan hosqer'!F77</f>
        <v>0</v>
      </c>
      <c r="E71" s="197">
        <f t="shared" si="7"/>
        <v>0</v>
      </c>
      <c r="F71" s="197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246" customFormat="1" ht="17.25" hidden="1">
      <c r="A72" s="58">
        <f>+'Dramakan hosqer'!A78</f>
        <v>0</v>
      </c>
      <c r="B72" s="223">
        <f>+'Dramakan hosqer'!B78</f>
        <v>0</v>
      </c>
      <c r="C72" s="197"/>
      <c r="D72" s="197">
        <f>+'Dramakan hosqer'!F78</f>
        <v>0</v>
      </c>
      <c r="E72" s="197">
        <f t="shared" si="7"/>
        <v>0</v>
      </c>
      <c r="F72" s="197"/>
      <c r="G72" s="8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34" customFormat="1" ht="34.5">
      <c r="A73" s="11" t="s">
        <v>30</v>
      </c>
      <c r="B73" s="12" t="s">
        <v>31</v>
      </c>
      <c r="C73" s="200">
        <f>C6+C7-C18</f>
        <v>70.5</v>
      </c>
      <c r="D73" s="200">
        <f>D6+D7-D18</f>
        <v>0</v>
      </c>
      <c r="E73" s="200">
        <f t="shared" si="6"/>
        <v>-70.5</v>
      </c>
      <c r="F73" s="191"/>
      <c r="G73" s="105"/>
      <c r="H73" s="95"/>
      <c r="I73" s="95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20" customFormat="1" ht="17.25">
      <c r="A74" s="18"/>
      <c r="B74" s="261"/>
      <c r="C74" s="18"/>
      <c r="D74" s="18"/>
      <c r="E74" s="18"/>
      <c r="F74" s="18"/>
      <c r="G74" s="103"/>
      <c r="H74" s="90"/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20" customFormat="1" ht="17.25">
      <c r="B75" s="16" t="s">
        <v>2</v>
      </c>
      <c r="C75" s="18"/>
      <c r="D75" s="485" t="e">
        <f>+'Ekamut-caxs'!#REF!</f>
        <v>#REF!</v>
      </c>
      <c r="E75" s="482"/>
      <c r="F75" s="95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ht="17.25">
      <c r="A76" s="20"/>
      <c r="B76" s="228" t="s">
        <v>4</v>
      </c>
      <c r="C76" s="20"/>
      <c r="D76" s="484" t="s">
        <v>85</v>
      </c>
      <c r="E76" s="484"/>
      <c r="F76" s="224"/>
    </row>
    <row r="77" spans="1:20" s="17" customFormat="1" ht="17.25">
      <c r="A77" s="18"/>
      <c r="B77" s="262" t="s">
        <v>6</v>
      </c>
      <c r="C77" s="18"/>
      <c r="D77" s="482" t="e">
        <f>+'Ekamut-caxs'!#REF!</f>
        <v>#REF!</v>
      </c>
      <c r="E77" s="482"/>
      <c r="F77" s="95"/>
      <c r="G77" s="101"/>
      <c r="H77" s="89"/>
      <c r="I77" s="89"/>
      <c r="J77" s="89"/>
      <c r="K77" s="89"/>
      <c r="L77" s="89"/>
      <c r="M77" s="89"/>
      <c r="N77" s="96"/>
      <c r="O77" s="96"/>
      <c r="P77" s="96"/>
      <c r="Q77" s="96"/>
      <c r="R77" s="96"/>
      <c r="S77" s="96"/>
      <c r="T77" s="96"/>
    </row>
    <row r="78" spans="1:20" s="17" customFormat="1">
      <c r="A78" s="18"/>
      <c r="B78" s="261"/>
      <c r="C78" s="18"/>
      <c r="D78" s="484" t="s">
        <v>85</v>
      </c>
      <c r="E78" s="484"/>
      <c r="F78" s="224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3" t="s">
        <v>1</v>
      </c>
      <c r="C79" s="18"/>
      <c r="D79" s="18"/>
      <c r="E79" s="18"/>
      <c r="F79" s="18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B80" s="21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6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5" workbookViewId="0">
      <selection activeCell="B53" sqref="B53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492" t="s">
        <v>60</v>
      </c>
      <c r="B1" s="492"/>
      <c r="C1" s="492"/>
      <c r="D1" s="492"/>
      <c r="E1" s="492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493" t="str">
        <f>+'Ekamut-caxs'!A7:D7</f>
        <v>Երևանի  Քանաքեռ Զեյթունի շախմատի մանկապատանկան  մրզադպրոց  ՀՈԱԿ-ի</v>
      </c>
      <c r="B2" s="494"/>
      <c r="C2" s="494"/>
      <c r="D2" s="494"/>
      <c r="E2" s="49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495" t="s">
        <v>122</v>
      </c>
      <c r="B3" s="495"/>
      <c r="C3" s="495"/>
      <c r="D3" s="495"/>
      <c r="E3" s="49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496" t="s">
        <v>273</v>
      </c>
      <c r="B4" s="496"/>
      <c r="C4" s="496"/>
      <c r="D4" s="496"/>
      <c r="E4" s="496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487" t="s">
        <v>127</v>
      </c>
      <c r="B7" s="488"/>
      <c r="C7" s="488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0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customHeight="1">
      <c r="A10" s="155">
        <v>1.2</v>
      </c>
      <c r="B10" s="156" t="s">
        <v>131</v>
      </c>
      <c r="C10" s="155" t="s">
        <v>132</v>
      </c>
      <c r="D10" s="29"/>
      <c r="E10" s="29"/>
    </row>
    <row r="11" spans="1:22" ht="27" customHeight="1">
      <c r="A11" s="155">
        <v>1.3</v>
      </c>
      <c r="B11" s="156" t="s">
        <v>133</v>
      </c>
      <c r="C11" s="155" t="s">
        <v>134</v>
      </c>
      <c r="D11" s="29"/>
      <c r="E11" s="29"/>
    </row>
    <row r="12" spans="1:22" ht="27" customHeight="1">
      <c r="A12" s="155">
        <v>1.4</v>
      </c>
      <c r="B12" s="157" t="s">
        <v>135</v>
      </c>
      <c r="C12" s="158" t="s">
        <v>136</v>
      </c>
      <c r="D12" s="29"/>
      <c r="E12" s="29"/>
    </row>
    <row r="13" spans="1:22" ht="27" customHeight="1">
      <c r="A13" s="155">
        <v>1.5</v>
      </c>
      <c r="B13" s="157"/>
      <c r="C13" s="155" t="s">
        <v>137</v>
      </c>
      <c r="D13" s="29"/>
      <c r="E13" s="29"/>
    </row>
    <row r="14" spans="1:22" ht="18" customHeight="1">
      <c r="A14" s="155">
        <v>1.6</v>
      </c>
      <c r="B14" s="156" t="s">
        <v>168</v>
      </c>
      <c r="C14" s="155" t="s">
        <v>138</v>
      </c>
      <c r="D14" s="29"/>
      <c r="E14" s="29"/>
    </row>
    <row r="15" spans="1:22" ht="33.75" customHeight="1">
      <c r="A15" s="155">
        <v>1.7</v>
      </c>
      <c r="B15" s="157"/>
      <c r="C15" s="155" t="s">
        <v>159</v>
      </c>
      <c r="D15" s="29"/>
      <c r="E15" s="29"/>
    </row>
    <row r="16" spans="1:22" ht="22.5" customHeight="1">
      <c r="A16" s="155">
        <v>1.8</v>
      </c>
      <c r="B16" s="157"/>
      <c r="C16" s="159" t="s">
        <v>158</v>
      </c>
      <c r="D16" s="29"/>
      <c r="E16" s="29"/>
    </row>
    <row r="17" spans="1:22" ht="18" customHeight="1">
      <c r="A17" s="155">
        <v>1.9</v>
      </c>
      <c r="B17" s="157"/>
      <c r="C17" s="159"/>
      <c r="D17" s="29"/>
      <c r="E17" s="29"/>
    </row>
    <row r="18" spans="1:22" ht="18" customHeight="1">
      <c r="A18" s="160">
        <v>2</v>
      </c>
      <c r="B18" s="157"/>
      <c r="C18" s="159"/>
      <c r="D18" s="29"/>
      <c r="E18" s="29"/>
    </row>
    <row r="19" spans="1:22" ht="18" customHeight="1">
      <c r="A19" s="155">
        <v>2.1</v>
      </c>
      <c r="B19" s="157"/>
      <c r="C19" s="159"/>
      <c r="D19" s="29"/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customHeight="1">
      <c r="A25" s="155">
        <v>2.7</v>
      </c>
      <c r="B25" s="157" t="s">
        <v>139</v>
      </c>
      <c r="C25" s="155" t="s">
        <v>140</v>
      </c>
      <c r="D25" s="29"/>
      <c r="E25" s="29"/>
    </row>
    <row r="26" spans="1:22" ht="27.75" customHeight="1">
      <c r="A26" s="155">
        <v>2.8</v>
      </c>
      <c r="B26" s="157" t="s">
        <v>139</v>
      </c>
      <c r="C26" s="155" t="s">
        <v>141</v>
      </c>
      <c r="D26" s="29"/>
      <c r="E26" s="29"/>
    </row>
    <row r="27" spans="1:22" ht="27" customHeight="1">
      <c r="A27" s="155">
        <v>2.9</v>
      </c>
      <c r="B27" s="156" t="s">
        <v>142</v>
      </c>
      <c r="C27" s="155" t="s">
        <v>143</v>
      </c>
      <c r="D27" s="29"/>
      <c r="E27" s="29"/>
    </row>
    <row r="28" spans="1:22" ht="26.25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customHeight="1">
      <c r="A29" s="161">
        <v>2.11</v>
      </c>
      <c r="B29" s="157"/>
      <c r="C29" s="159" t="s">
        <v>146</v>
      </c>
      <c r="D29" s="29"/>
      <c r="E29" s="29"/>
    </row>
    <row r="30" spans="1:22" s="131" customFormat="1" ht="34.5" customHeight="1">
      <c r="A30" s="151">
        <v>2</v>
      </c>
      <c r="B30" s="162" t="s">
        <v>147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148</v>
      </c>
      <c r="D31" s="29"/>
      <c r="E31" s="29"/>
    </row>
    <row r="32" spans="1:22" ht="2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customHeight="1">
      <c r="A33" s="155">
        <v>2.2999999999999998</v>
      </c>
      <c r="B33" s="157" t="s">
        <v>149</v>
      </c>
      <c r="C33" s="155" t="s">
        <v>151</v>
      </c>
      <c r="D33" s="29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0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487" t="s">
        <v>152</v>
      </c>
      <c r="B35" s="488"/>
      <c r="C35" s="488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>
        <v>207.9</v>
      </c>
      <c r="E36" s="29" t="s">
        <v>272</v>
      </c>
    </row>
    <row r="37" spans="1:22" ht="21" customHeight="1">
      <c r="A37" s="155">
        <v>1.2</v>
      </c>
      <c r="B37" s="156" t="s">
        <v>131</v>
      </c>
      <c r="C37" s="155" t="s">
        <v>132</v>
      </c>
      <c r="D37" s="29">
        <v>25.5</v>
      </c>
      <c r="E37" s="29" t="s">
        <v>272</v>
      </c>
    </row>
    <row r="38" spans="1:22" ht="21" customHeight="1">
      <c r="A38" s="155">
        <v>1.3</v>
      </c>
      <c r="B38" s="156" t="s">
        <v>133</v>
      </c>
      <c r="C38" s="155" t="s">
        <v>134</v>
      </c>
      <c r="D38" s="29">
        <v>4.2</v>
      </c>
      <c r="E38" s="29" t="s">
        <v>272</v>
      </c>
    </row>
    <row r="39" spans="1:22" ht="21" customHeight="1">
      <c r="A39" s="155">
        <v>1.4</v>
      </c>
      <c r="B39" s="157" t="s">
        <v>135</v>
      </c>
      <c r="C39" s="158" t="s">
        <v>136</v>
      </c>
      <c r="D39" s="29"/>
      <c r="E39" s="29"/>
    </row>
    <row r="40" spans="1:22" ht="20.25" customHeight="1">
      <c r="A40" s="155">
        <v>1.6</v>
      </c>
      <c r="B40" s="156" t="s">
        <v>168</v>
      </c>
      <c r="C40" s="155" t="s">
        <v>138</v>
      </c>
      <c r="D40" s="29">
        <v>11.3</v>
      </c>
      <c r="E40" s="29" t="s">
        <v>272</v>
      </c>
    </row>
    <row r="41" spans="1:22" ht="33.75" customHeight="1">
      <c r="A41" s="155">
        <v>1.7</v>
      </c>
      <c r="B41" s="157"/>
      <c r="C41" s="155" t="s">
        <v>159</v>
      </c>
      <c r="D41" s="29"/>
      <c r="E41" s="29"/>
    </row>
    <row r="42" spans="1:22" ht="23.25" customHeight="1">
      <c r="A42" s="155">
        <v>1.8</v>
      </c>
      <c r="B42" s="157"/>
      <c r="C42" s="159" t="s">
        <v>194</v>
      </c>
      <c r="D42" s="29"/>
      <c r="E42" s="29"/>
    </row>
    <row r="43" spans="1:22" ht="23.25" customHeight="1">
      <c r="A43" s="155">
        <v>1.9</v>
      </c>
      <c r="B43" s="157"/>
      <c r="C43" s="159" t="s">
        <v>250</v>
      </c>
      <c r="D43" s="29"/>
      <c r="E43" s="29"/>
    </row>
    <row r="44" spans="1:22" ht="23.25" customHeight="1">
      <c r="A44" s="160">
        <v>2</v>
      </c>
      <c r="B44" s="157"/>
      <c r="C44" s="159"/>
      <c r="D44" s="29"/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/>
      <c r="E46" s="29"/>
    </row>
    <row r="47" spans="1:22" ht="21" customHeight="1">
      <c r="A47" s="155">
        <v>2.2999999999999998</v>
      </c>
      <c r="B47" s="157" t="s">
        <v>139</v>
      </c>
      <c r="C47" s="155" t="s">
        <v>41</v>
      </c>
      <c r="D47" s="29"/>
      <c r="E47" s="29"/>
    </row>
    <row r="48" spans="1:22" ht="21" customHeight="1">
      <c r="A48" s="155">
        <v>2.4</v>
      </c>
      <c r="B48" s="157" t="s">
        <v>139</v>
      </c>
      <c r="C48" s="155" t="s">
        <v>140</v>
      </c>
      <c r="D48" s="29"/>
      <c r="E48" s="29"/>
    </row>
    <row r="49" spans="1:22" ht="24" customHeight="1">
      <c r="A49" s="155">
        <v>2.5</v>
      </c>
      <c r="B49" s="157" t="s">
        <v>139</v>
      </c>
      <c r="C49" s="155" t="s">
        <v>141</v>
      </c>
      <c r="D49" s="29"/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/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/>
      <c r="E51" s="29"/>
    </row>
    <row r="52" spans="1:22" ht="24" customHeight="1">
      <c r="A52" s="155">
        <v>2.8</v>
      </c>
      <c r="B52" s="157"/>
      <c r="C52" s="159" t="s">
        <v>146</v>
      </c>
      <c r="D52" s="29"/>
      <c r="E52" s="29"/>
    </row>
    <row r="53" spans="1:22" ht="33" customHeight="1">
      <c r="A53" s="155"/>
      <c r="B53" s="152" t="s">
        <v>153</v>
      </c>
      <c r="C53" s="28"/>
      <c r="D53" s="153">
        <f>SUM(D54:D57)</f>
        <v>0</v>
      </c>
      <c r="E53" s="29"/>
    </row>
    <row r="54" spans="1:22" ht="33" customHeight="1">
      <c r="A54" s="155">
        <v>1.1000000000000001</v>
      </c>
      <c r="B54" s="193"/>
      <c r="C54" s="194" t="s">
        <v>157</v>
      </c>
      <c r="D54" s="160"/>
      <c r="E54" s="29"/>
      <c r="F54" s="123"/>
    </row>
    <row r="55" spans="1:22" ht="30" customHeight="1">
      <c r="A55" s="155">
        <v>1.2</v>
      </c>
      <c r="B55" s="168"/>
      <c r="C55" s="155" t="s">
        <v>148</v>
      </c>
      <c r="D55" s="29"/>
      <c r="E55" s="155"/>
    </row>
    <row r="56" spans="1:22" ht="24.75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customHeight="1">
      <c r="A57" s="155">
        <v>1.4</v>
      </c>
      <c r="B57" s="157" t="s">
        <v>144</v>
      </c>
      <c r="C57" s="155" t="s">
        <v>151</v>
      </c>
      <c r="D57" s="29"/>
      <c r="E57" s="29"/>
    </row>
    <row r="58" spans="1:22" s="140" customFormat="1" ht="29.25" customHeight="1">
      <c r="A58" s="169"/>
      <c r="B58" s="164" t="s">
        <v>62</v>
      </c>
      <c r="C58" s="170"/>
      <c r="D58" s="171">
        <f>SUM(D36:D53)</f>
        <v>248.9</v>
      </c>
      <c r="E58" s="172" t="s">
        <v>272</v>
      </c>
      <c r="F58" s="241">
        <f>+D58-D54</f>
        <v>248.9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154</v>
      </c>
    </row>
    <row r="61" spans="1:22" ht="52.15" customHeight="1">
      <c r="A61" s="174">
        <v>1</v>
      </c>
      <c r="B61" s="175" t="s">
        <v>257</v>
      </c>
      <c r="C61" s="171">
        <f>+'Dramakan hosqer'!F12</f>
        <v>70.5</v>
      </c>
      <c r="D61" s="489" t="s">
        <v>155</v>
      </c>
      <c r="E61" s="490"/>
    </row>
    <row r="62" spans="1:22" ht="36.75" customHeight="1"/>
    <row r="63" spans="1:22" s="131" customFormat="1" ht="25.5" customHeight="1">
      <c r="A63" s="176"/>
      <c r="B63" s="139" t="s">
        <v>2</v>
      </c>
      <c r="C63" s="177"/>
      <c r="D63" s="491" t="e">
        <f>+'Ekamut-caxs'!#REF!</f>
        <v>#REF!</v>
      </c>
      <c r="E63" s="491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486" t="s">
        <v>85</v>
      </c>
      <c r="E64" s="48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6</v>
      </c>
      <c r="C65" s="177"/>
      <c r="D65" s="491" t="e">
        <f>+'Ekamut-caxs'!#REF!</f>
        <v>#REF!</v>
      </c>
      <c r="E65" s="49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486" t="s">
        <v>85</v>
      </c>
      <c r="E66" s="48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B53" sqref="B53"/>
    </sheetView>
  </sheetViews>
  <sheetFormatPr defaultRowHeight="13.5"/>
  <cols>
    <col min="1" max="1" width="4.5703125" style="1" customWidth="1"/>
    <col min="2" max="2" width="22.28515625" style="1" customWidth="1"/>
    <col min="3" max="3" width="14.85546875" style="1" customWidth="1"/>
    <col min="4" max="4" width="10.85546875" style="1" customWidth="1"/>
    <col min="5" max="5" width="13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0" t="s">
        <v>60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</row>
    <row r="2" spans="1:15" s="20" customFormat="1" ht="20.25">
      <c r="A2" s="472" t="str">
        <f>+'Ekamut-caxs'!A7:D7</f>
        <v>Երևանի  Քանաքեռ Զեյթունի շախմատի մանկապատանկան  մրզադպրոց  ՀՈԱԿ-ի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19"/>
      <c r="O2" s="19"/>
    </row>
    <row r="3" spans="1:15" ht="17.25">
      <c r="A3" s="495" t="s">
        <v>254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</row>
    <row r="4" spans="1:15" ht="21" customHeight="1" thickBot="1">
      <c r="M4" s="114" t="s">
        <v>0</v>
      </c>
    </row>
    <row r="5" spans="1:15" ht="21" customHeight="1">
      <c r="A5" s="501" t="s">
        <v>190</v>
      </c>
      <c r="B5" s="501" t="s">
        <v>61</v>
      </c>
      <c r="C5" s="502" t="s">
        <v>179</v>
      </c>
      <c r="D5" s="502"/>
      <c r="E5" s="502"/>
      <c r="F5" s="502"/>
      <c r="G5" s="502"/>
      <c r="H5" s="502"/>
      <c r="I5" s="502"/>
      <c r="J5" s="502"/>
      <c r="K5" s="502"/>
      <c r="L5" s="502"/>
      <c r="M5" s="503" t="s">
        <v>121</v>
      </c>
    </row>
    <row r="6" spans="1:15" ht="146.25" customHeight="1">
      <c r="A6" s="501"/>
      <c r="B6" s="501"/>
      <c r="C6" s="220" t="s">
        <v>170</v>
      </c>
      <c r="D6" s="220" t="s">
        <v>180</v>
      </c>
      <c r="E6" s="220" t="s">
        <v>181</v>
      </c>
      <c r="F6" s="220" t="s">
        <v>120</v>
      </c>
      <c r="G6" s="220" t="s">
        <v>163</v>
      </c>
      <c r="H6" s="220" t="s">
        <v>162</v>
      </c>
      <c r="I6" s="220" t="s">
        <v>240</v>
      </c>
      <c r="J6" s="220" t="s">
        <v>202</v>
      </c>
      <c r="K6" s="220" t="s">
        <v>271</v>
      </c>
      <c r="L6" s="220" t="s">
        <v>197</v>
      </c>
      <c r="M6" s="504"/>
    </row>
    <row r="7" spans="1:15" ht="31.5" customHeight="1">
      <c r="A7" s="220">
        <v>1</v>
      </c>
      <c r="B7" s="235" t="s">
        <v>270</v>
      </c>
      <c r="C7" s="396">
        <v>28902</v>
      </c>
      <c r="D7" s="396"/>
      <c r="E7" s="396"/>
      <c r="F7" s="396">
        <v>1016.2</v>
      </c>
      <c r="G7" s="396">
        <v>426</v>
      </c>
      <c r="H7" s="396"/>
      <c r="I7" s="396"/>
      <c r="J7" s="396"/>
      <c r="K7" s="396"/>
      <c r="L7" s="396"/>
      <c r="M7" s="233">
        <f>ROUND(SUM(C7:L7),1)</f>
        <v>30344.2</v>
      </c>
    </row>
    <row r="8" spans="1:15" ht="43.5" customHeight="1">
      <c r="A8" s="220">
        <v>2</v>
      </c>
      <c r="B8" s="273" t="s">
        <v>82</v>
      </c>
      <c r="C8" s="396"/>
      <c r="D8" s="218" t="s">
        <v>160</v>
      </c>
      <c r="E8" s="218" t="s">
        <v>160</v>
      </c>
      <c r="F8" s="218" t="s">
        <v>160</v>
      </c>
      <c r="G8" s="218" t="s">
        <v>160</v>
      </c>
      <c r="H8" s="218" t="s">
        <v>160</v>
      </c>
      <c r="I8" s="218" t="s">
        <v>160</v>
      </c>
      <c r="J8" s="218" t="s">
        <v>160</v>
      </c>
      <c r="K8" s="218"/>
      <c r="L8" s="218" t="s">
        <v>160</v>
      </c>
      <c r="M8" s="233">
        <f>ROUND(SUM(C8:L8),1)</f>
        <v>0</v>
      </c>
    </row>
    <row r="9" spans="1:15" s="133" customFormat="1" ht="34.5" customHeight="1" thickBot="1">
      <c r="A9" s="236"/>
      <c r="B9" s="169" t="s">
        <v>62</v>
      </c>
      <c r="C9" s="218"/>
      <c r="D9" s="218" t="s">
        <v>160</v>
      </c>
      <c r="E9" s="218" t="s">
        <v>160</v>
      </c>
      <c r="F9" s="218"/>
      <c r="G9" s="218"/>
      <c r="H9" s="218" t="s">
        <v>160</v>
      </c>
      <c r="I9" s="218" t="s">
        <v>160</v>
      </c>
      <c r="J9" s="218" t="s">
        <v>160</v>
      </c>
      <c r="K9" s="218"/>
      <c r="L9" s="218" t="s">
        <v>160</v>
      </c>
      <c r="M9" s="234">
        <f>ROUND(SUM(M7:M8),1)</f>
        <v>30344.2</v>
      </c>
    </row>
    <row r="10" spans="1:15" s="397" customFormat="1" ht="15" customHeight="1">
      <c r="B10" s="95"/>
      <c r="C10" s="398"/>
      <c r="D10" s="398"/>
      <c r="E10" s="398"/>
      <c r="F10" s="398"/>
      <c r="G10" s="399"/>
      <c r="H10" s="399"/>
      <c r="I10" s="400"/>
      <c r="J10" s="399"/>
      <c r="K10" s="399"/>
      <c r="L10" s="398"/>
      <c r="M10" s="401"/>
    </row>
    <row r="11" spans="1:15" s="397" customFormat="1" ht="63.75" customHeight="1">
      <c r="B11" s="510" t="s">
        <v>238</v>
      </c>
      <c r="C11" s="510"/>
      <c r="D11" s="403">
        <v>2548.1</v>
      </c>
      <c r="E11" s="402"/>
      <c r="F11" s="402"/>
      <c r="G11" s="402"/>
      <c r="H11" s="402"/>
      <c r="I11" s="402"/>
      <c r="J11" s="399"/>
      <c r="K11" s="399"/>
      <c r="L11" s="398"/>
      <c r="M11" s="401"/>
    </row>
    <row r="12" spans="1:15" s="397" customFormat="1" ht="42.75" customHeight="1">
      <c r="B12" s="508"/>
      <c r="C12" s="509"/>
      <c r="D12" s="509"/>
      <c r="E12" s="509"/>
      <c r="F12" s="509"/>
      <c r="G12" s="509"/>
      <c r="H12" s="509"/>
      <c r="I12" s="509"/>
      <c r="J12" s="399"/>
      <c r="K12" s="399"/>
      <c r="L12" s="398"/>
      <c r="M12" s="401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505"/>
      <c r="K13" s="505"/>
      <c r="L13" s="505"/>
      <c r="M13" s="209"/>
    </row>
    <row r="14" spans="1:15" s="133" customFormat="1" ht="69" customHeight="1">
      <c r="B14" s="506" t="s">
        <v>165</v>
      </c>
      <c r="C14" s="507"/>
      <c r="E14" s="506" t="s">
        <v>164</v>
      </c>
      <c r="F14" s="507"/>
      <c r="G14" s="230"/>
      <c r="H14" s="497"/>
      <c r="I14" s="497"/>
      <c r="J14" s="180"/>
      <c r="K14" s="180"/>
      <c r="L14" s="180"/>
      <c r="M14" s="180"/>
    </row>
    <row r="15" spans="1:15" s="133" customFormat="1" ht="57.75" customHeight="1">
      <c r="B15" s="184" t="s">
        <v>156</v>
      </c>
      <c r="C15" s="244" t="s">
        <v>182</v>
      </c>
      <c r="E15" s="184" t="s">
        <v>156</v>
      </c>
      <c r="F15" s="244" t="s">
        <v>184</v>
      </c>
      <c r="G15" s="196"/>
      <c r="H15" s="240"/>
      <c r="I15" s="196"/>
      <c r="J15" s="216"/>
      <c r="K15" s="216"/>
      <c r="L15" s="216"/>
      <c r="M15" s="196"/>
    </row>
    <row r="16" spans="1:15" s="133" customFormat="1" ht="24" customHeight="1">
      <c r="B16" s="219">
        <v>142000</v>
      </c>
      <c r="C16" s="296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499" t="e">
        <f>+'Ekamut-caxs'!#REF!</f>
        <v>#REF!</v>
      </c>
      <c r="H19" s="499"/>
      <c r="I19" s="499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498" t="s">
        <v>85</v>
      </c>
      <c r="H20" s="498"/>
      <c r="I20" s="498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499" t="e">
        <f>+'Ekamut-caxs'!#REF!</f>
        <v>#REF!</v>
      </c>
      <c r="H21" s="499"/>
      <c r="I21" s="499"/>
      <c r="J21" s="118"/>
      <c r="K21" s="118"/>
    </row>
    <row r="22" spans="2:13" s="108" customFormat="1" ht="18.75" customHeight="1">
      <c r="E22" s="119" t="s">
        <v>84</v>
      </c>
      <c r="F22" s="120"/>
      <c r="G22" s="498" t="s">
        <v>85</v>
      </c>
      <c r="H22" s="498"/>
      <c r="I22" s="498"/>
      <c r="J22" s="111"/>
      <c r="K22" s="111"/>
    </row>
    <row r="23" spans="2:13" s="109" customFormat="1" ht="16.5">
      <c r="C23" s="111"/>
      <c r="D23" s="111"/>
    </row>
  </sheetData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B53" sqref="B53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5.28515625" style="305" customWidth="1"/>
    <col min="5" max="5" width="13.42578125" style="305" customWidth="1"/>
    <col min="6" max="6" width="16.28515625" style="305" customWidth="1"/>
    <col min="7" max="7" width="11.42578125" style="305" customWidth="1"/>
    <col min="8" max="8" width="14.57031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3.7109375" style="305" customWidth="1"/>
    <col min="15" max="15" width="16.85546875" style="305" customWidth="1"/>
    <col min="16" max="16384" width="9.140625" style="305"/>
  </cols>
  <sheetData>
    <row r="1" spans="1:15" s="304" customFormat="1" ht="18.75" customHeight="1">
      <c r="A1" s="517" t="s">
        <v>60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</row>
    <row r="2" spans="1:15" s="304" customFormat="1" ht="21.75" customHeight="1">
      <c r="A2" s="513" t="str">
        <f>+'Ekamut-caxs'!A7:E7</f>
        <v>Երևանի  Քանաքեռ Զեյթունի շախմատի մանկապատանկան  մրզադպրոց  ՀՈԱԿ-ի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5" s="304" customFormat="1" ht="21" customHeight="1">
      <c r="A3" s="513" t="s">
        <v>86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</row>
    <row r="4" spans="1:15" ht="21" customHeight="1"/>
    <row r="5" spans="1:15" s="306" customFormat="1" ht="24.75" customHeight="1">
      <c r="A5" s="518" t="s">
        <v>106</v>
      </c>
      <c r="B5" s="518" t="s">
        <v>87</v>
      </c>
      <c r="C5" s="519" t="s">
        <v>88</v>
      </c>
      <c r="D5" s="519"/>
      <c r="E5" s="519"/>
      <c r="F5" s="519"/>
      <c r="G5" s="519" t="s">
        <v>89</v>
      </c>
      <c r="H5" s="519"/>
      <c r="I5" s="519"/>
      <c r="J5" s="519"/>
      <c r="K5" s="519" t="s">
        <v>112</v>
      </c>
      <c r="L5" s="519"/>
      <c r="M5" s="519"/>
      <c r="N5" s="519"/>
      <c r="O5" s="519"/>
    </row>
    <row r="6" spans="1:15" s="309" customFormat="1" ht="51" customHeight="1">
      <c r="A6" s="518"/>
      <c r="B6" s="518"/>
      <c r="C6" s="307" t="s">
        <v>258</v>
      </c>
      <c r="D6" s="307" t="s">
        <v>229</v>
      </c>
      <c r="E6" s="307" t="s">
        <v>259</v>
      </c>
      <c r="F6" s="307" t="s">
        <v>260</v>
      </c>
      <c r="G6" s="307" t="s">
        <v>230</v>
      </c>
      <c r="H6" s="307" t="s">
        <v>229</v>
      </c>
      <c r="I6" s="307" t="s">
        <v>261</v>
      </c>
      <c r="J6" s="307" t="s">
        <v>260</v>
      </c>
      <c r="K6" s="307" t="s">
        <v>228</v>
      </c>
      <c r="L6" s="307" t="s">
        <v>259</v>
      </c>
      <c r="M6" s="307" t="s">
        <v>262</v>
      </c>
      <c r="N6" s="308" t="s">
        <v>263</v>
      </c>
      <c r="O6" s="308" t="s">
        <v>264</v>
      </c>
    </row>
    <row r="7" spans="1:15" ht="19.5" customHeight="1">
      <c r="A7" s="378">
        <v>1</v>
      </c>
      <c r="B7" s="379" t="s">
        <v>90</v>
      </c>
      <c r="C7" s="380">
        <v>1211.9000000000001</v>
      </c>
      <c r="D7" s="311">
        <v>174164</v>
      </c>
      <c r="E7" s="312">
        <v>1212</v>
      </c>
      <c r="F7" s="381">
        <v>174164</v>
      </c>
      <c r="G7" s="380">
        <v>355.9</v>
      </c>
      <c r="H7" s="311">
        <v>17969</v>
      </c>
      <c r="I7" s="312">
        <v>356</v>
      </c>
      <c r="J7" s="381">
        <f>+I7*53.48</f>
        <v>19038.879999999997</v>
      </c>
      <c r="K7" s="318">
        <v>10.199999999999999</v>
      </c>
      <c r="L7" s="312">
        <v>10</v>
      </c>
      <c r="M7" s="315">
        <f>+L7*200.42</f>
        <v>2004.1999999999998</v>
      </c>
      <c r="N7" s="314">
        <f>+L7*5.572</f>
        <v>55.72</v>
      </c>
      <c r="O7" s="315">
        <f>+N7+M7</f>
        <v>2059.9199999999996</v>
      </c>
    </row>
    <row r="8" spans="1:15" ht="19.5" customHeight="1">
      <c r="A8" s="378">
        <v>2</v>
      </c>
      <c r="B8" s="379" t="s">
        <v>222</v>
      </c>
      <c r="C8" s="380">
        <v>1038.9000000000001</v>
      </c>
      <c r="D8" s="311">
        <v>149304</v>
      </c>
      <c r="E8" s="312">
        <f>+C8</f>
        <v>1038.9000000000001</v>
      </c>
      <c r="F8" s="381">
        <f t="shared" ref="F8:F16" si="0">+E8*143.7</f>
        <v>149289.93</v>
      </c>
      <c r="G8" s="380">
        <v>341.6</v>
      </c>
      <c r="H8" s="311">
        <v>18272</v>
      </c>
      <c r="I8" s="312">
        <f t="shared" ref="I8:I18" si="1">+G8</f>
        <v>341.6</v>
      </c>
      <c r="J8" s="381">
        <f t="shared" ref="J8:J18" si="2">+I8*53.48</f>
        <v>18268.768</v>
      </c>
      <c r="K8" s="318">
        <v>11</v>
      </c>
      <c r="L8" s="312">
        <v>11</v>
      </c>
      <c r="M8" s="315">
        <f t="shared" ref="M8:M18" si="3">+L8*200.42</f>
        <v>2204.62</v>
      </c>
      <c r="N8" s="314">
        <f t="shared" ref="N8:N18" si="4">+L8*5.572</f>
        <v>61.292000000000002</v>
      </c>
      <c r="O8" s="315">
        <f t="shared" ref="O8:O18" si="5">+N8+M8</f>
        <v>2265.9119999999998</v>
      </c>
    </row>
    <row r="9" spans="1:15" ht="19.5" customHeight="1">
      <c r="A9" s="378">
        <v>3</v>
      </c>
      <c r="B9" s="379" t="s">
        <v>91</v>
      </c>
      <c r="C9" s="380">
        <v>1068.9000000000001</v>
      </c>
      <c r="D9" s="311">
        <v>153615</v>
      </c>
      <c r="E9" s="312">
        <f t="shared" ref="E9:E18" si="6">+C9</f>
        <v>1068.9000000000001</v>
      </c>
      <c r="F9" s="381">
        <f t="shared" si="0"/>
        <v>153600.93</v>
      </c>
      <c r="G9" s="380">
        <v>325.10000000000002</v>
      </c>
      <c r="H9" s="311">
        <v>17389</v>
      </c>
      <c r="I9" s="312">
        <f t="shared" si="1"/>
        <v>325.10000000000002</v>
      </c>
      <c r="J9" s="381">
        <f t="shared" si="2"/>
        <v>17386.348000000002</v>
      </c>
      <c r="K9" s="318">
        <v>19.2</v>
      </c>
      <c r="L9" s="312">
        <v>19</v>
      </c>
      <c r="M9" s="315">
        <f t="shared" si="3"/>
        <v>3807.9799999999996</v>
      </c>
      <c r="N9" s="314">
        <f t="shared" si="4"/>
        <v>105.86799999999999</v>
      </c>
      <c r="O9" s="315">
        <f t="shared" si="5"/>
        <v>3913.8479999999995</v>
      </c>
    </row>
    <row r="10" spans="1:15" ht="19.5" customHeight="1">
      <c r="A10" s="378">
        <v>4</v>
      </c>
      <c r="B10" s="379" t="s">
        <v>92</v>
      </c>
      <c r="C10" s="318">
        <v>246.9</v>
      </c>
      <c r="D10" s="316">
        <v>35493</v>
      </c>
      <c r="E10" s="312">
        <f t="shared" si="6"/>
        <v>246.9</v>
      </c>
      <c r="F10" s="381">
        <f t="shared" si="0"/>
        <v>35479.53</v>
      </c>
      <c r="G10" s="380">
        <v>230.4</v>
      </c>
      <c r="H10" s="316">
        <v>12326</v>
      </c>
      <c r="I10" s="312">
        <f t="shared" si="1"/>
        <v>230.4</v>
      </c>
      <c r="J10" s="381">
        <f t="shared" si="2"/>
        <v>12321.791999999999</v>
      </c>
      <c r="K10" s="318">
        <v>12.4</v>
      </c>
      <c r="L10" s="312">
        <v>12</v>
      </c>
      <c r="M10" s="315">
        <f t="shared" si="3"/>
        <v>2405.04</v>
      </c>
      <c r="N10" s="314">
        <f t="shared" si="4"/>
        <v>66.864000000000004</v>
      </c>
      <c r="O10" s="315">
        <f t="shared" si="5"/>
        <v>2471.904</v>
      </c>
    </row>
    <row r="11" spans="1:15" ht="19.5" customHeight="1">
      <c r="A11" s="378">
        <v>5</v>
      </c>
      <c r="B11" s="379" t="s">
        <v>93</v>
      </c>
      <c r="C11" s="318"/>
      <c r="D11" s="316"/>
      <c r="E11" s="312">
        <f t="shared" si="6"/>
        <v>0</v>
      </c>
      <c r="F11" s="381">
        <f t="shared" si="0"/>
        <v>0</v>
      </c>
      <c r="G11" s="380">
        <v>238</v>
      </c>
      <c r="H11" s="316">
        <v>12730</v>
      </c>
      <c r="I11" s="312">
        <f t="shared" si="1"/>
        <v>238</v>
      </c>
      <c r="J11" s="381">
        <f t="shared" si="2"/>
        <v>12728.24</v>
      </c>
      <c r="K11" s="318">
        <v>10.8</v>
      </c>
      <c r="L11" s="312">
        <v>11</v>
      </c>
      <c r="M11" s="315">
        <f t="shared" si="3"/>
        <v>2204.62</v>
      </c>
      <c r="N11" s="314">
        <f t="shared" si="4"/>
        <v>61.292000000000002</v>
      </c>
      <c r="O11" s="315">
        <f t="shared" si="5"/>
        <v>2265.9119999999998</v>
      </c>
    </row>
    <row r="12" spans="1:15" ht="19.5" customHeight="1">
      <c r="A12" s="378">
        <v>6</v>
      </c>
      <c r="B12" s="379" t="s">
        <v>94</v>
      </c>
      <c r="C12" s="318"/>
      <c r="D12" s="316"/>
      <c r="E12" s="312">
        <f t="shared" si="6"/>
        <v>0</v>
      </c>
      <c r="F12" s="381">
        <f t="shared" si="0"/>
        <v>0</v>
      </c>
      <c r="G12" s="380">
        <v>166.8</v>
      </c>
      <c r="H12" s="316">
        <v>8923</v>
      </c>
      <c r="I12" s="312">
        <f t="shared" si="1"/>
        <v>166.8</v>
      </c>
      <c r="J12" s="381">
        <f t="shared" si="2"/>
        <v>8920.4639999999999</v>
      </c>
      <c r="K12" s="318">
        <v>12.2</v>
      </c>
      <c r="L12" s="312">
        <v>12</v>
      </c>
      <c r="M12" s="315">
        <f t="shared" si="3"/>
        <v>2405.04</v>
      </c>
      <c r="N12" s="314">
        <f t="shared" si="4"/>
        <v>66.864000000000004</v>
      </c>
      <c r="O12" s="315">
        <f t="shared" si="5"/>
        <v>2471.904</v>
      </c>
    </row>
    <row r="13" spans="1:15" ht="19.5" customHeight="1">
      <c r="A13" s="378">
        <v>7</v>
      </c>
      <c r="B13" s="379" t="s">
        <v>95</v>
      </c>
      <c r="C13" s="318"/>
      <c r="D13" s="316"/>
      <c r="E13" s="312">
        <f t="shared" si="6"/>
        <v>0</v>
      </c>
      <c r="F13" s="381">
        <f t="shared" si="0"/>
        <v>0</v>
      </c>
      <c r="G13" s="380">
        <v>110.9</v>
      </c>
      <c r="H13" s="316">
        <v>5934</v>
      </c>
      <c r="I13" s="312">
        <f t="shared" si="1"/>
        <v>110.9</v>
      </c>
      <c r="J13" s="381">
        <f t="shared" si="2"/>
        <v>5930.9319999999998</v>
      </c>
      <c r="K13" s="318">
        <v>8.4</v>
      </c>
      <c r="L13" s="312">
        <v>8</v>
      </c>
      <c r="M13" s="315">
        <f t="shared" si="3"/>
        <v>1603.36</v>
      </c>
      <c r="N13" s="314">
        <f t="shared" si="4"/>
        <v>44.576000000000001</v>
      </c>
      <c r="O13" s="315">
        <f t="shared" si="5"/>
        <v>1647.9359999999999</v>
      </c>
    </row>
    <row r="14" spans="1:15" ht="19.5" customHeight="1">
      <c r="A14" s="378">
        <v>8</v>
      </c>
      <c r="B14" s="382" t="s">
        <v>96</v>
      </c>
      <c r="C14" s="318"/>
      <c r="D14" s="316"/>
      <c r="E14" s="312">
        <f t="shared" si="6"/>
        <v>0</v>
      </c>
      <c r="F14" s="381">
        <f t="shared" si="0"/>
        <v>0</v>
      </c>
      <c r="G14" s="380">
        <v>139.19999999999999</v>
      </c>
      <c r="H14" s="316">
        <v>7445</v>
      </c>
      <c r="I14" s="312">
        <f t="shared" si="1"/>
        <v>139.19999999999999</v>
      </c>
      <c r="J14" s="381">
        <f t="shared" si="2"/>
        <v>7444.4159999999993</v>
      </c>
      <c r="K14" s="318">
        <v>10.8</v>
      </c>
      <c r="L14" s="312">
        <v>11</v>
      </c>
      <c r="M14" s="315">
        <f t="shared" si="3"/>
        <v>2204.62</v>
      </c>
      <c r="N14" s="314">
        <f t="shared" si="4"/>
        <v>61.292000000000002</v>
      </c>
      <c r="O14" s="315">
        <f t="shared" si="5"/>
        <v>2265.9119999999998</v>
      </c>
    </row>
    <row r="15" spans="1:15" ht="19.5" customHeight="1">
      <c r="A15" s="378">
        <v>9</v>
      </c>
      <c r="B15" s="382" t="s">
        <v>97</v>
      </c>
      <c r="C15" s="318"/>
      <c r="D15" s="316"/>
      <c r="E15" s="312">
        <f t="shared" si="6"/>
        <v>0</v>
      </c>
      <c r="F15" s="381">
        <f t="shared" si="0"/>
        <v>0</v>
      </c>
      <c r="G15" s="380">
        <v>185.1</v>
      </c>
      <c r="H15" s="316">
        <v>9900</v>
      </c>
      <c r="I15" s="312">
        <f t="shared" si="1"/>
        <v>185.1</v>
      </c>
      <c r="J15" s="381">
        <f t="shared" si="2"/>
        <v>9899.1479999999992</v>
      </c>
      <c r="K15" s="318">
        <v>12.6</v>
      </c>
      <c r="L15" s="312">
        <v>13</v>
      </c>
      <c r="M15" s="315">
        <f t="shared" si="3"/>
        <v>2605.46</v>
      </c>
      <c r="N15" s="314">
        <f t="shared" si="4"/>
        <v>72.436000000000007</v>
      </c>
      <c r="O15" s="315">
        <f t="shared" si="5"/>
        <v>2677.8960000000002</v>
      </c>
    </row>
    <row r="16" spans="1:15" ht="19.5" customHeight="1">
      <c r="A16" s="378">
        <v>10</v>
      </c>
      <c r="B16" s="382" t="s">
        <v>98</v>
      </c>
      <c r="C16" s="318">
        <v>245.9</v>
      </c>
      <c r="D16" s="316">
        <v>35350</v>
      </c>
      <c r="E16" s="312">
        <f t="shared" si="6"/>
        <v>245.9</v>
      </c>
      <c r="F16" s="381">
        <f t="shared" si="0"/>
        <v>35335.829999999994</v>
      </c>
      <c r="G16" s="318">
        <v>505.4</v>
      </c>
      <c r="H16" s="316">
        <v>27029</v>
      </c>
      <c r="I16" s="312">
        <f t="shared" si="1"/>
        <v>505.4</v>
      </c>
      <c r="J16" s="381">
        <f t="shared" si="2"/>
        <v>27028.791999999998</v>
      </c>
      <c r="K16" s="318">
        <v>21.8</v>
      </c>
      <c r="L16" s="312">
        <v>22</v>
      </c>
      <c r="M16" s="315">
        <f t="shared" si="3"/>
        <v>4409.24</v>
      </c>
      <c r="N16" s="314">
        <f t="shared" si="4"/>
        <v>122.584</v>
      </c>
      <c r="O16" s="315">
        <f t="shared" si="5"/>
        <v>4531.8239999999996</v>
      </c>
    </row>
    <row r="17" spans="1:15" ht="19.5" customHeight="1">
      <c r="A17" s="378">
        <v>11</v>
      </c>
      <c r="B17" s="382" t="s">
        <v>99</v>
      </c>
      <c r="C17" s="383">
        <v>1018.9</v>
      </c>
      <c r="D17" s="317">
        <v>146430</v>
      </c>
      <c r="E17" s="312">
        <f t="shared" si="6"/>
        <v>1018.9</v>
      </c>
      <c r="F17" s="381">
        <f>+E17*143.7</f>
        <v>146415.93</v>
      </c>
      <c r="G17" s="383">
        <v>413.9</v>
      </c>
      <c r="H17" s="317">
        <v>22139</v>
      </c>
      <c r="I17" s="312">
        <f t="shared" si="1"/>
        <v>413.9</v>
      </c>
      <c r="J17" s="381">
        <f t="shared" si="2"/>
        <v>22135.371999999996</v>
      </c>
      <c r="K17" s="312">
        <v>15.8</v>
      </c>
      <c r="L17" s="312">
        <v>16</v>
      </c>
      <c r="M17" s="315">
        <f t="shared" si="3"/>
        <v>3206.72</v>
      </c>
      <c r="N17" s="314">
        <f t="shared" si="4"/>
        <v>89.152000000000001</v>
      </c>
      <c r="O17" s="315">
        <f t="shared" si="5"/>
        <v>3295.8719999999998</v>
      </c>
    </row>
    <row r="18" spans="1:15" ht="19.5" customHeight="1">
      <c r="A18" s="378">
        <v>12</v>
      </c>
      <c r="B18" s="382" t="s">
        <v>100</v>
      </c>
      <c r="C18" s="383">
        <v>1236.9000000000001</v>
      </c>
      <c r="D18" s="317">
        <v>177756</v>
      </c>
      <c r="E18" s="312">
        <f t="shared" si="6"/>
        <v>1236.9000000000001</v>
      </c>
      <c r="F18" s="381">
        <f>+E18*143.7</f>
        <v>177742.53</v>
      </c>
      <c r="G18" s="383">
        <v>477</v>
      </c>
      <c r="H18" s="317">
        <v>25510</v>
      </c>
      <c r="I18" s="312">
        <f t="shared" si="1"/>
        <v>477</v>
      </c>
      <c r="J18" s="381">
        <f t="shared" si="2"/>
        <v>25509.96</v>
      </c>
      <c r="K18" s="312">
        <v>14.8</v>
      </c>
      <c r="L18" s="312">
        <v>15</v>
      </c>
      <c r="M18" s="315">
        <f t="shared" si="3"/>
        <v>3006.2999999999997</v>
      </c>
      <c r="N18" s="314">
        <f t="shared" si="4"/>
        <v>83.58</v>
      </c>
      <c r="O18" s="315">
        <f t="shared" si="5"/>
        <v>3089.8799999999997</v>
      </c>
    </row>
    <row r="19" spans="1:15" ht="32.25" customHeight="1">
      <c r="A19" s="384"/>
      <c r="B19" s="377" t="s">
        <v>83</v>
      </c>
      <c r="C19" s="385">
        <f t="shared" ref="C19:K19" si="7">SUM(C7:C18)</f>
        <v>6068.3000000000011</v>
      </c>
      <c r="D19" s="345">
        <f t="shared" si="7"/>
        <v>872112</v>
      </c>
      <c r="E19" s="385">
        <f t="shared" si="7"/>
        <v>6068.4</v>
      </c>
      <c r="F19" s="345">
        <f>SUM(F7:F18)</f>
        <v>872028.67999999993</v>
      </c>
      <c r="G19" s="385">
        <f>SUM(G7:G18)</f>
        <v>3489.3</v>
      </c>
      <c r="H19" s="345">
        <f>SUM(H7:H18)</f>
        <v>185566</v>
      </c>
      <c r="I19" s="385">
        <f>SUM(I7:I18)</f>
        <v>3489.4000000000005</v>
      </c>
      <c r="J19" s="345">
        <f>SUM(J7:J18)</f>
        <v>186613.11199999999</v>
      </c>
      <c r="K19" s="385">
        <f t="shared" si="7"/>
        <v>160.00000000000003</v>
      </c>
      <c r="L19" s="385">
        <f>SUM(L7:L18)</f>
        <v>160</v>
      </c>
      <c r="M19" s="345">
        <f>SUM(M7:M18)</f>
        <v>32067.200000000001</v>
      </c>
      <c r="N19" s="386">
        <f>SUM(N7:N18)</f>
        <v>891.52000000000032</v>
      </c>
      <c r="O19" s="345">
        <f>SUM(O7:O18)</f>
        <v>32958.720000000001</v>
      </c>
    </row>
    <row r="20" spans="1:15" ht="21.75" customHeight="1">
      <c r="B20" s="322"/>
      <c r="C20" s="323"/>
      <c r="D20" s="324"/>
      <c r="E20" s="323"/>
      <c r="F20" s="324">
        <f>ROUND(F19/1000,1)</f>
        <v>872</v>
      </c>
      <c r="G20" s="323"/>
      <c r="H20" s="324"/>
      <c r="I20" s="323"/>
      <c r="J20" s="324">
        <f>ROUND(J19/1000,1)</f>
        <v>186.6</v>
      </c>
      <c r="K20" s="323"/>
      <c r="L20" s="323"/>
      <c r="M20" s="324">
        <f>ROUND(M19/1000,1)</f>
        <v>32.1</v>
      </c>
      <c r="N20" s="324">
        <f t="shared" ref="N20:O20" si="8">ROUND(N19/1000,1)</f>
        <v>0.9</v>
      </c>
      <c r="O20" s="324">
        <f t="shared" si="8"/>
        <v>33</v>
      </c>
    </row>
    <row r="21" spans="1:15" ht="33.75" customHeight="1" thickBot="1">
      <c r="B21" s="512" t="s">
        <v>223</v>
      </c>
      <c r="C21" s="512"/>
      <c r="D21" s="512"/>
      <c r="E21" s="325"/>
      <c r="F21" s="326"/>
      <c r="H21" s="325"/>
      <c r="M21" s="324"/>
    </row>
    <row r="22" spans="1:15" s="304" customFormat="1" ht="45" customHeight="1">
      <c r="A22" s="327"/>
      <c r="B22" s="328" t="s">
        <v>116</v>
      </c>
      <c r="C22" s="329" t="s">
        <v>117</v>
      </c>
      <c r="D22" s="329" t="s">
        <v>221</v>
      </c>
      <c r="E22" s="329" t="s">
        <v>221</v>
      </c>
      <c r="F22" s="330" t="s">
        <v>221</v>
      </c>
      <c r="G22" s="329" t="s">
        <v>117</v>
      </c>
      <c r="H22" s="329" t="s">
        <v>221</v>
      </c>
      <c r="I22" s="329" t="s">
        <v>221</v>
      </c>
      <c r="J22" s="331" t="s">
        <v>221</v>
      </c>
      <c r="K22" s="329" t="s">
        <v>117</v>
      </c>
      <c r="L22" s="329" t="s">
        <v>221</v>
      </c>
      <c r="M22" s="332" t="s">
        <v>221</v>
      </c>
      <c r="N22" s="327" t="s">
        <v>221</v>
      </c>
      <c r="O22" s="331" t="s">
        <v>221</v>
      </c>
    </row>
    <row r="23" spans="1:15" ht="23.25" customHeight="1">
      <c r="A23" s="333">
        <v>1</v>
      </c>
      <c r="B23" s="334"/>
      <c r="C23" s="317"/>
      <c r="D23" s="317" t="s">
        <v>221</v>
      </c>
      <c r="E23" s="317" t="s">
        <v>221</v>
      </c>
      <c r="F23" s="313"/>
      <c r="G23" s="335"/>
      <c r="H23" s="317" t="s">
        <v>221</v>
      </c>
      <c r="I23" s="317" t="s">
        <v>221</v>
      </c>
      <c r="J23" s="336"/>
      <c r="K23" s="335"/>
      <c r="L23" s="317" t="s">
        <v>221</v>
      </c>
      <c r="M23" s="337"/>
      <c r="N23" s="387" t="s">
        <v>221</v>
      </c>
      <c r="O23" s="388" t="s">
        <v>221</v>
      </c>
    </row>
    <row r="24" spans="1:15" ht="23.25" customHeight="1">
      <c r="A24" s="333">
        <v>2</v>
      </c>
      <c r="B24" s="334"/>
      <c r="C24" s="317"/>
      <c r="D24" s="317" t="s">
        <v>221</v>
      </c>
      <c r="E24" s="317" t="s">
        <v>221</v>
      </c>
      <c r="F24" s="313"/>
      <c r="G24" s="335"/>
      <c r="H24" s="317" t="s">
        <v>221</v>
      </c>
      <c r="I24" s="317" t="s">
        <v>221</v>
      </c>
      <c r="J24" s="336"/>
      <c r="K24" s="335"/>
      <c r="L24" s="317" t="s">
        <v>221</v>
      </c>
      <c r="M24" s="337"/>
      <c r="N24" s="387" t="s">
        <v>221</v>
      </c>
      <c r="O24" s="388" t="s">
        <v>221</v>
      </c>
    </row>
    <row r="25" spans="1:15" s="309" customFormat="1" ht="23.25" customHeight="1">
      <c r="A25" s="310">
        <v>3</v>
      </c>
      <c r="B25" s="338"/>
      <c r="C25" s="339"/>
      <c r="D25" s="339" t="s">
        <v>221</v>
      </c>
      <c r="E25" s="339" t="s">
        <v>221</v>
      </c>
      <c r="F25" s="340"/>
      <c r="G25" s="341"/>
      <c r="H25" s="339" t="s">
        <v>221</v>
      </c>
      <c r="I25" s="339" t="s">
        <v>221</v>
      </c>
      <c r="J25" s="340"/>
      <c r="K25" s="341"/>
      <c r="L25" s="339" t="s">
        <v>221</v>
      </c>
      <c r="M25" s="342"/>
      <c r="N25" s="389" t="s">
        <v>221</v>
      </c>
      <c r="O25" s="390" t="s">
        <v>221</v>
      </c>
    </row>
    <row r="26" spans="1:15" s="304" customFormat="1" ht="24" customHeight="1">
      <c r="A26" s="343"/>
      <c r="B26" s="344" t="s">
        <v>62</v>
      </c>
      <c r="C26" s="345" t="s">
        <v>221</v>
      </c>
      <c r="D26" s="345" t="s">
        <v>221</v>
      </c>
      <c r="E26" s="345" t="s">
        <v>221</v>
      </c>
      <c r="F26" s="346">
        <f>SUM(F23:F25)</f>
        <v>0</v>
      </c>
      <c r="G26" s="347" t="s">
        <v>221</v>
      </c>
      <c r="H26" s="345" t="s">
        <v>221</v>
      </c>
      <c r="I26" s="345" t="s">
        <v>221</v>
      </c>
      <c r="J26" s="346">
        <f>SUM(J23:J25)</f>
        <v>0</v>
      </c>
      <c r="K26" s="347" t="s">
        <v>221</v>
      </c>
      <c r="L26" s="345" t="s">
        <v>221</v>
      </c>
      <c r="M26" s="348">
        <f>SUM(M23:M25)</f>
        <v>0</v>
      </c>
      <c r="N26" s="343" t="s">
        <v>221</v>
      </c>
      <c r="O26" s="349" t="s">
        <v>221</v>
      </c>
    </row>
    <row r="27" spans="1:15" s="304" customFormat="1" ht="27" customHeight="1" thickBot="1">
      <c r="A27" s="350"/>
      <c r="B27" s="351" t="s">
        <v>187</v>
      </c>
      <c r="C27" s="319"/>
      <c r="D27" s="319" t="s">
        <v>221</v>
      </c>
      <c r="E27" s="319" t="s">
        <v>221</v>
      </c>
      <c r="F27" s="320">
        <f>+F20-F26</f>
        <v>872</v>
      </c>
      <c r="G27" s="352" t="s">
        <v>221</v>
      </c>
      <c r="H27" s="319" t="s">
        <v>221</v>
      </c>
      <c r="I27" s="319" t="s">
        <v>221</v>
      </c>
      <c r="J27" s="320">
        <f>J20-J26</f>
        <v>186.6</v>
      </c>
      <c r="K27" s="352" t="s">
        <v>221</v>
      </c>
      <c r="L27" s="319" t="s">
        <v>221</v>
      </c>
      <c r="M27" s="321">
        <f>M20-M26</f>
        <v>32.1</v>
      </c>
      <c r="N27" s="350" t="s">
        <v>221</v>
      </c>
      <c r="O27" s="320">
        <f>+O20-M26</f>
        <v>33</v>
      </c>
    </row>
    <row r="28" spans="1:15" s="304" customFormat="1" ht="25.5" customHeight="1" thickBot="1">
      <c r="B28" s="353"/>
      <c r="F28" s="324"/>
      <c r="J28" s="354" t="s">
        <v>118</v>
      </c>
      <c r="K28" s="355"/>
      <c r="L28" s="355"/>
      <c r="M28" s="356">
        <f>+F26+J26+M26</f>
        <v>0</v>
      </c>
    </row>
    <row r="29" spans="1:15" s="304" customFormat="1" ht="20.25" customHeight="1">
      <c r="B29" s="353"/>
      <c r="F29" s="324"/>
      <c r="M29" s="324"/>
    </row>
    <row r="30" spans="1:15" s="322" customFormat="1" ht="25.5" customHeight="1">
      <c r="B30" s="357"/>
      <c r="C30" s="513" t="s">
        <v>2</v>
      </c>
      <c r="D30" s="513"/>
      <c r="E30" s="357"/>
      <c r="F30" s="357"/>
      <c r="G30" s="514"/>
      <c r="H30" s="514"/>
      <c r="I30" s="358"/>
      <c r="J30" s="515" t="e">
        <f>+'Ekamut-caxs'!#REF!</f>
        <v>#REF!</v>
      </c>
      <c r="K30" s="515"/>
      <c r="M30" s="326"/>
    </row>
    <row r="31" spans="1:15" s="304" customFormat="1">
      <c r="C31" s="359"/>
      <c r="D31" s="359"/>
      <c r="E31" s="360"/>
      <c r="F31" s="360"/>
      <c r="G31" s="516" t="s">
        <v>84</v>
      </c>
      <c r="H31" s="516"/>
      <c r="I31" s="361"/>
      <c r="J31" s="516" t="s">
        <v>101</v>
      </c>
      <c r="K31" s="516"/>
    </row>
    <row r="32" spans="1:15" s="322" customFormat="1" ht="23.25" customHeight="1">
      <c r="B32" s="357"/>
      <c r="C32" s="362" t="s">
        <v>6</v>
      </c>
      <c r="D32" s="362"/>
      <c r="E32" s="357"/>
      <c r="F32" s="357"/>
      <c r="G32" s="515"/>
      <c r="H32" s="515"/>
      <c r="I32" s="363"/>
      <c r="J32" s="515" t="e">
        <f>+'Ekamut-caxs'!#REF!</f>
        <v>#REF!</v>
      </c>
      <c r="K32" s="515"/>
    </row>
    <row r="33" spans="3:13" s="304" customFormat="1">
      <c r="C33" s="325"/>
      <c r="D33" s="325"/>
      <c r="G33" s="516" t="s">
        <v>84</v>
      </c>
      <c r="H33" s="516"/>
      <c r="I33" s="361"/>
      <c r="J33" s="516" t="s">
        <v>101</v>
      </c>
      <c r="K33" s="516"/>
    </row>
    <row r="34" spans="3:13">
      <c r="F34" s="364" t="s">
        <v>1</v>
      </c>
    </row>
    <row r="35" spans="3:13" ht="16.5" customHeight="1">
      <c r="C35" s="365" t="s">
        <v>102</v>
      </c>
      <c r="D35" s="365"/>
      <c r="E35" s="365" t="s">
        <v>103</v>
      </c>
      <c r="F35" s="365" t="s">
        <v>268</v>
      </c>
      <c r="I35" s="366" t="s">
        <v>104</v>
      </c>
      <c r="J35" s="367" t="s">
        <v>177</v>
      </c>
      <c r="K35" s="367"/>
      <c r="L35" s="367" t="s">
        <v>178</v>
      </c>
      <c r="M35" s="367" t="s">
        <v>267</v>
      </c>
    </row>
    <row r="36" spans="3:13" ht="16.5" customHeight="1">
      <c r="C36" s="365" t="s">
        <v>105</v>
      </c>
      <c r="D36" s="365"/>
      <c r="E36" s="365" t="s">
        <v>103</v>
      </c>
      <c r="F36" s="365" t="s">
        <v>186</v>
      </c>
      <c r="I36" s="511" t="s">
        <v>188</v>
      </c>
      <c r="J36" s="511"/>
      <c r="K36" s="367"/>
      <c r="L36" s="511" t="s">
        <v>203</v>
      </c>
      <c r="M36" s="511"/>
    </row>
    <row r="37" spans="3:13">
      <c r="C37" s="365"/>
      <c r="D37" s="365"/>
      <c r="E37" s="511" t="s">
        <v>189</v>
      </c>
      <c r="F37" s="511"/>
      <c r="I37" s="511"/>
      <c r="J37" s="511"/>
      <c r="K37" s="367"/>
      <c r="L37" s="511"/>
      <c r="M37" s="511"/>
    </row>
    <row r="38" spans="3:13">
      <c r="C38" s="365"/>
      <c r="D38" s="365"/>
      <c r="E38" s="511"/>
      <c r="F38" s="511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view="pageBreakPreview" topLeftCell="A4" workbookViewId="0">
      <selection activeCell="B53" sqref="B53"/>
    </sheetView>
  </sheetViews>
  <sheetFormatPr defaultColWidth="9.140625" defaultRowHeight="15"/>
  <cols>
    <col min="1" max="1" width="4.42578125" style="423" customWidth="1"/>
    <col min="2" max="2" width="43.7109375" style="422" customWidth="1"/>
    <col min="3" max="3" width="17" style="422" customWidth="1"/>
    <col min="4" max="4" width="16.7109375" style="422" customWidth="1"/>
    <col min="5" max="5" width="13.85546875" style="422" customWidth="1"/>
    <col min="6" max="6" width="14.140625" style="422" customWidth="1"/>
    <col min="7" max="16384" width="9.140625" style="422"/>
  </cols>
  <sheetData>
    <row r="1" spans="1:7" s="421" customFormat="1" ht="24" customHeight="1">
      <c r="A1" s="521" t="s">
        <v>60</v>
      </c>
      <c r="B1" s="521"/>
      <c r="C1" s="521"/>
      <c r="D1" s="521"/>
      <c r="E1" s="521"/>
      <c r="F1" s="521"/>
    </row>
    <row r="2" spans="1:7" ht="29.25" customHeight="1">
      <c r="A2" s="522" t="str">
        <f>+'Ekamut-caxs'!A7:E7</f>
        <v>Երևանի  Քանաքեռ Զեյթունի շախմատի մանկապատանկան  մրզադպրոց  ՀՈԱԿ-ի</v>
      </c>
      <c r="B2" s="522"/>
      <c r="C2" s="522"/>
      <c r="D2" s="522"/>
      <c r="E2" s="522"/>
      <c r="F2" s="522"/>
    </row>
    <row r="3" spans="1:7" ht="34.9" customHeight="1">
      <c r="A3" s="522" t="s">
        <v>255</v>
      </c>
      <c r="B3" s="522"/>
      <c r="C3" s="522"/>
      <c r="D3" s="522"/>
      <c r="E3" s="522"/>
      <c r="F3" s="522"/>
    </row>
    <row r="4" spans="1:7" ht="16.5">
      <c r="G4" s="424" t="s">
        <v>243</v>
      </c>
    </row>
    <row r="5" spans="1:7" ht="15.75" thickBot="1"/>
    <row r="6" spans="1:7" ht="60">
      <c r="A6" s="425" t="s">
        <v>3</v>
      </c>
      <c r="B6" s="426" t="s">
        <v>244</v>
      </c>
      <c r="C6" s="427" t="s">
        <v>245</v>
      </c>
      <c r="D6" s="425" t="s">
        <v>246</v>
      </c>
      <c r="E6" s="426" t="s">
        <v>247</v>
      </c>
      <c r="F6" s="427" t="s">
        <v>248</v>
      </c>
    </row>
    <row r="7" spans="1:7" s="432" customFormat="1" ht="39.75" customHeight="1">
      <c r="A7" s="428">
        <v>1</v>
      </c>
      <c r="B7" s="429"/>
      <c r="C7" s="430">
        <f>SUM(C8:C9)</f>
        <v>16</v>
      </c>
      <c r="D7" s="430">
        <f>SUM(D8:D9)</f>
        <v>182</v>
      </c>
      <c r="E7" s="431">
        <f>SUM(E8:E9)</f>
        <v>0</v>
      </c>
      <c r="F7" s="431">
        <f>SUM(F8:F9)</f>
        <v>6</v>
      </c>
    </row>
    <row r="8" spans="1:7" ht="25.5" customHeight="1">
      <c r="A8" s="433">
        <v>1.1000000000000001</v>
      </c>
      <c r="B8" s="434" t="s">
        <v>274</v>
      </c>
      <c r="C8" s="435">
        <v>2</v>
      </c>
      <c r="D8" s="433">
        <v>21</v>
      </c>
      <c r="E8" s="436">
        <v>0</v>
      </c>
      <c r="F8" s="435">
        <v>2</v>
      </c>
    </row>
    <row r="9" spans="1:7" ht="26.25" customHeight="1">
      <c r="A9" s="433">
        <v>1.2</v>
      </c>
      <c r="B9" s="434" t="s">
        <v>275</v>
      </c>
      <c r="C9" s="435">
        <v>14</v>
      </c>
      <c r="D9" s="433">
        <v>161</v>
      </c>
      <c r="E9" s="436">
        <v>0</v>
      </c>
      <c r="F9" s="435">
        <v>4</v>
      </c>
    </row>
    <row r="10" spans="1:7" s="432" customFormat="1" ht="44.25" customHeight="1" thickBot="1">
      <c r="A10" s="437"/>
      <c r="B10" s="438" t="s">
        <v>62</v>
      </c>
      <c r="C10" s="439">
        <v>14</v>
      </c>
      <c r="D10" s="439">
        <v>182</v>
      </c>
      <c r="E10" s="439">
        <v>0</v>
      </c>
      <c r="F10" s="439">
        <v>6</v>
      </c>
    </row>
    <row r="11" spans="1:7" ht="20.25" customHeight="1"/>
    <row r="12" spans="1:7" ht="20.25" customHeight="1">
      <c r="B12" s="432" t="s">
        <v>249</v>
      </c>
      <c r="D12" s="440">
        <f>+D10</f>
        <v>182</v>
      </c>
    </row>
    <row r="13" spans="1:7" ht="20.25" customHeight="1">
      <c r="B13" s="421"/>
    </row>
    <row r="14" spans="1:7" ht="20.25" customHeight="1">
      <c r="B14" s="421"/>
    </row>
    <row r="15" spans="1:7" ht="23.25" customHeight="1">
      <c r="B15" s="441" t="s">
        <v>2</v>
      </c>
      <c r="D15" s="523" t="e">
        <f>+'Ekamut-caxs'!#REF!</f>
        <v>#REF!</v>
      </c>
      <c r="E15" s="523"/>
    </row>
    <row r="16" spans="1:7" ht="11.25" customHeight="1">
      <c r="B16" s="442" t="s">
        <v>4</v>
      </c>
      <c r="D16" s="524" t="s">
        <v>5</v>
      </c>
      <c r="E16" s="524"/>
    </row>
    <row r="17" spans="2:5" ht="24" customHeight="1">
      <c r="B17" s="432" t="s">
        <v>6</v>
      </c>
      <c r="D17" s="523" t="e">
        <f>+'Ekamut-caxs'!#REF!</f>
        <v>#REF!</v>
      </c>
      <c r="E17" s="523"/>
    </row>
    <row r="18" spans="2:5" ht="16.5" customHeight="1">
      <c r="B18" s="423" t="s">
        <v>166</v>
      </c>
      <c r="D18" s="520" t="s">
        <v>5</v>
      </c>
      <c r="E18" s="520"/>
    </row>
    <row r="19" spans="2:5" ht="18">
      <c r="E19" s="443"/>
    </row>
    <row r="20" spans="2:5" ht="15.75" customHeight="1">
      <c r="E20" s="444"/>
    </row>
    <row r="21" spans="2:5" ht="21" customHeight="1">
      <c r="E21" s="443"/>
    </row>
    <row r="22" spans="2:5">
      <c r="E22" s="444"/>
    </row>
  </sheetData>
  <mergeCells count="7">
    <mergeCell ref="D18:E18"/>
    <mergeCell ref="A1:F1"/>
    <mergeCell ref="A2:F2"/>
    <mergeCell ref="A3:F3"/>
    <mergeCell ref="D15:E15"/>
    <mergeCell ref="D16:E16"/>
    <mergeCell ref="D17:E17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31" t="s">
        <v>232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  <c r="R1" s="532"/>
      <c r="S1" s="532"/>
      <c r="T1" s="532"/>
      <c r="U1" s="532"/>
      <c r="V1" s="532"/>
      <c r="W1" s="532"/>
      <c r="X1" s="532"/>
      <c r="Y1" s="532"/>
      <c r="Z1" s="532"/>
      <c r="AA1" s="532"/>
      <c r="AB1" s="533"/>
    </row>
    <row r="2" spans="1:28" ht="30" customHeight="1">
      <c r="A2" s="534"/>
      <c r="B2" s="535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536"/>
      <c r="S2" s="536"/>
      <c r="T2" s="536"/>
      <c r="U2" s="536"/>
      <c r="V2" s="536"/>
      <c r="W2" s="536"/>
      <c r="X2" s="536"/>
      <c r="Y2" s="536"/>
      <c r="Z2" s="536"/>
      <c r="AA2" s="536"/>
      <c r="AB2" s="537"/>
    </row>
    <row r="3" spans="1:28" ht="14.25" customHeight="1">
      <c r="A3" s="298"/>
      <c r="B3" s="299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2" t="s">
        <v>0</v>
      </c>
    </row>
    <row r="4" spans="1:28" ht="30" customHeight="1" thickBot="1">
      <c r="A4" s="298"/>
      <c r="B4" s="299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</row>
    <row r="5" spans="1:28" s="302" customFormat="1" ht="108" customHeight="1">
      <c r="A5" s="300"/>
      <c r="B5" s="408"/>
      <c r="C5" s="547" t="s">
        <v>3</v>
      </c>
      <c r="D5" s="545" t="s">
        <v>116</v>
      </c>
      <c r="E5" s="413" t="s">
        <v>204</v>
      </c>
      <c r="F5" s="414" t="s">
        <v>205</v>
      </c>
      <c r="G5" s="414" t="s">
        <v>206</v>
      </c>
      <c r="H5" s="414" t="s">
        <v>207</v>
      </c>
      <c r="I5" s="414" t="s">
        <v>208</v>
      </c>
      <c r="J5" s="414" t="s">
        <v>209</v>
      </c>
      <c r="K5" s="415" t="s">
        <v>234</v>
      </c>
      <c r="L5" s="413" t="s">
        <v>210</v>
      </c>
      <c r="M5" s="415" t="s">
        <v>211</v>
      </c>
      <c r="N5" s="413" t="s">
        <v>196</v>
      </c>
      <c r="O5" s="415" t="s">
        <v>211</v>
      </c>
      <c r="P5" s="413" t="s">
        <v>212</v>
      </c>
      <c r="Q5" s="415" t="s">
        <v>233</v>
      </c>
      <c r="R5" s="413" t="s">
        <v>213</v>
      </c>
      <c r="S5" s="415" t="s">
        <v>214</v>
      </c>
      <c r="T5" s="413" t="s">
        <v>215</v>
      </c>
      <c r="U5" s="415" t="s">
        <v>235</v>
      </c>
      <c r="V5" s="413" t="s">
        <v>216</v>
      </c>
      <c r="W5" s="415" t="s">
        <v>236</v>
      </c>
      <c r="X5" s="413" t="s">
        <v>217</v>
      </c>
      <c r="Y5" s="415" t="s">
        <v>237</v>
      </c>
      <c r="Z5" s="529" t="s">
        <v>239</v>
      </c>
      <c r="AA5" s="527" t="s">
        <v>218</v>
      </c>
      <c r="AB5" s="525" t="s">
        <v>219</v>
      </c>
    </row>
    <row r="6" spans="1:28" s="416" customFormat="1" ht="23.25" customHeight="1">
      <c r="A6" s="301"/>
      <c r="B6" s="409"/>
      <c r="C6" s="548"/>
      <c r="D6" s="546"/>
      <c r="E6" s="542">
        <v>28.3</v>
      </c>
      <c r="F6" s="543"/>
      <c r="G6" s="543"/>
      <c r="H6" s="543"/>
      <c r="I6" s="543"/>
      <c r="J6" s="543"/>
      <c r="K6" s="544"/>
      <c r="L6" s="540">
        <v>24.3</v>
      </c>
      <c r="M6" s="541"/>
      <c r="N6" s="540">
        <v>21.8</v>
      </c>
      <c r="O6" s="541"/>
      <c r="P6" s="540">
        <v>32.5</v>
      </c>
      <c r="Q6" s="541"/>
      <c r="R6" s="540">
        <v>27.2</v>
      </c>
      <c r="S6" s="541"/>
      <c r="T6" s="538">
        <v>21</v>
      </c>
      <c r="U6" s="539"/>
      <c r="V6" s="538">
        <v>13</v>
      </c>
      <c r="W6" s="539"/>
      <c r="X6" s="540">
        <v>12.2</v>
      </c>
      <c r="Y6" s="541"/>
      <c r="Z6" s="530"/>
      <c r="AA6" s="528"/>
      <c r="AB6" s="526"/>
    </row>
    <row r="7" spans="1:28" s="302" customFormat="1" ht="97.5" customHeight="1" thickBot="1">
      <c r="A7" s="300">
        <v>198</v>
      </c>
      <c r="B7" s="408">
        <v>1</v>
      </c>
      <c r="C7" s="410">
        <v>1</v>
      </c>
      <c r="D7" s="417" t="s">
        <v>220</v>
      </c>
      <c r="E7" s="404"/>
      <c r="F7" s="405"/>
      <c r="G7" s="406"/>
      <c r="H7" s="407"/>
      <c r="I7" s="406"/>
      <c r="J7" s="419">
        <f>+E7+F7+G7+H7+I7</f>
        <v>0</v>
      </c>
      <c r="K7" s="420">
        <f>+J7*E6</f>
        <v>0</v>
      </c>
      <c r="L7" s="418"/>
      <c r="M7" s="420">
        <f>+L7*L6</f>
        <v>0</v>
      </c>
      <c r="N7" s="418"/>
      <c r="O7" s="420">
        <f>+N7*N6</f>
        <v>0</v>
      </c>
      <c r="P7" s="418"/>
      <c r="Q7" s="420">
        <f>+P7*P6</f>
        <v>0</v>
      </c>
      <c r="R7" s="410"/>
      <c r="S7" s="420">
        <f>+R7*R6</f>
        <v>0</v>
      </c>
      <c r="T7" s="410"/>
      <c r="U7" s="420">
        <f>+T7*T6</f>
        <v>0</v>
      </c>
      <c r="V7" s="410"/>
      <c r="W7" s="420">
        <f>+V7*V6</f>
        <v>0</v>
      </c>
      <c r="X7" s="410"/>
      <c r="Y7" s="420">
        <f>+X7*X6</f>
        <v>0</v>
      </c>
      <c r="Z7" s="410">
        <f>+J7+L7+N7+P7+R7+T7+V7+X7</f>
        <v>0</v>
      </c>
      <c r="AA7" s="420">
        <f>+K7+M7+O7+Q7+S7+U7+W7+Y7</f>
        <v>0</v>
      </c>
      <c r="AB7" s="42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https://mul2.yerevan.am/tasks/2175910/oneclick?token=624fc79e8e4692eac49b5a267c1c3aad</cp:keywords>
  <cp:lastModifiedBy>Lusine Petrosyan</cp:lastModifiedBy>
  <cp:lastPrinted>2025-03-07T07:24:28Z</cp:lastPrinted>
  <dcterms:created xsi:type="dcterms:W3CDTF">1996-10-14T23:33:28Z</dcterms:created>
  <dcterms:modified xsi:type="dcterms:W3CDTF">2025-05-20T08:09:58Z</dcterms:modified>
</cp:coreProperties>
</file>